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ykoraprojekty-my.sharepoint.com/personal/info_sykoraprojekty_onmicrosoft_com/Documents/01_Projekce/01_Zakázky/2022/22010_IVA_zš_Men_sklad/05_Rozpočet/01_Aktualizace 2026/"/>
    </mc:Choice>
  </mc:AlternateContent>
  <xr:revisionPtr revIDLastSave="8" documentId="11_079A1795A42CC2195EB3D2FD0C804017C2AB7AE8" xr6:coauthVersionLast="47" xr6:coauthVersionMax="47" xr10:uidLastSave="{5183088F-1137-4877-A784-A6CCC3BD6C9F}"/>
  <bookViews>
    <workbookView xWindow="-120" yWindow="-120" windowWidth="38640" windowHeight="21120" activeTab="2" xr2:uid="{00000000-000D-0000-FFFF-FFFF00000000}"/>
  </bookViews>
  <sheets>
    <sheet name="Krycí list rozpočtu" sheetId="3" r:id="rId1"/>
    <sheet name="Stavební rozpočet - součet" sheetId="2" r:id="rId2"/>
    <sheet name="Stavební rozpočet" sheetId="1" r:id="rId3"/>
    <sheet name="VORN" sheetId="4" state="hidden" r:id="rId4"/>
  </sheets>
  <definedNames>
    <definedName name="vorn_sum">VORN!$I$45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4" l="1"/>
  <c r="I44" i="4" s="1"/>
  <c r="F43" i="4"/>
  <c r="I43" i="4" s="1"/>
  <c r="F42" i="4"/>
  <c r="I42" i="4" s="1"/>
  <c r="F41" i="4"/>
  <c r="I41" i="4" s="1"/>
  <c r="F40" i="4"/>
  <c r="I40" i="4" s="1"/>
  <c r="F39" i="4"/>
  <c r="I39" i="4" s="1"/>
  <c r="F38" i="4"/>
  <c r="I38" i="4" s="1"/>
  <c r="F36" i="4"/>
  <c r="I36" i="4" s="1"/>
  <c r="I26" i="4"/>
  <c r="I25" i="4"/>
  <c r="I24" i="4"/>
  <c r="I23" i="4"/>
  <c r="I16" i="3" s="1"/>
  <c r="I22" i="4"/>
  <c r="I21" i="4"/>
  <c r="I14" i="3" s="1"/>
  <c r="I22" i="3" s="1"/>
  <c r="I18" i="4"/>
  <c r="I17" i="4"/>
  <c r="I16" i="4"/>
  <c r="I15" i="4"/>
  <c r="F14" i="3" s="1"/>
  <c r="I10" i="4"/>
  <c r="F10" i="4"/>
  <c r="C10" i="4"/>
  <c r="F8" i="4"/>
  <c r="C8" i="4"/>
  <c r="F6" i="4"/>
  <c r="C6" i="4"/>
  <c r="F4" i="4"/>
  <c r="C4" i="4"/>
  <c r="F2" i="4"/>
  <c r="C2" i="4"/>
  <c r="I19" i="3"/>
  <c r="I18" i="3"/>
  <c r="I17" i="3"/>
  <c r="F16" i="3"/>
  <c r="I15" i="3"/>
  <c r="F15" i="3"/>
  <c r="I10" i="3"/>
  <c r="F10" i="3"/>
  <c r="C10" i="3"/>
  <c r="F8" i="3"/>
  <c r="C8" i="3"/>
  <c r="F6" i="3"/>
  <c r="C6" i="3"/>
  <c r="F4" i="3"/>
  <c r="C4" i="3"/>
  <c r="F2" i="3"/>
  <c r="C2" i="3"/>
  <c r="I36" i="2"/>
  <c r="G32" i="2"/>
  <c r="I32" i="2" s="1"/>
  <c r="I27" i="2"/>
  <c r="G8" i="2"/>
  <c r="C8" i="2"/>
  <c r="G6" i="2"/>
  <c r="C6" i="2"/>
  <c r="G4" i="2"/>
  <c r="C4" i="2"/>
  <c r="G2" i="2"/>
  <c r="C2" i="2"/>
  <c r="BO254" i="1"/>
  <c r="BJ254" i="1"/>
  <c r="BF254" i="1"/>
  <c r="BD254" i="1"/>
  <c r="AP254" i="1"/>
  <c r="AO254" i="1"/>
  <c r="AK254" i="1"/>
  <c r="AJ254" i="1"/>
  <c r="AH254" i="1"/>
  <c r="AG254" i="1"/>
  <c r="AF254" i="1"/>
  <c r="AE254" i="1"/>
  <c r="AD254" i="1"/>
  <c r="AC254" i="1"/>
  <c r="AB254" i="1"/>
  <c r="Z254" i="1"/>
  <c r="J254" i="1"/>
  <c r="AL254" i="1" s="1"/>
  <c r="H254" i="1"/>
  <c r="BO252" i="1"/>
  <c r="BJ252" i="1"/>
  <c r="BF252" i="1"/>
  <c r="BD252" i="1"/>
  <c r="AP252" i="1"/>
  <c r="BI252" i="1" s="1"/>
  <c r="AO252" i="1"/>
  <c r="H252" i="1" s="1"/>
  <c r="AK252" i="1"/>
  <c r="AJ252" i="1"/>
  <c r="AH252" i="1"/>
  <c r="AG252" i="1"/>
  <c r="AF252" i="1"/>
  <c r="AE252" i="1"/>
  <c r="AD252" i="1"/>
  <c r="AC252" i="1"/>
  <c r="AB252" i="1"/>
  <c r="Z252" i="1"/>
  <c r="J252" i="1"/>
  <c r="BO250" i="1"/>
  <c r="BJ250" i="1"/>
  <c r="BI250" i="1"/>
  <c r="BH250" i="1"/>
  <c r="BF250" i="1"/>
  <c r="BD250" i="1"/>
  <c r="AX250" i="1"/>
  <c r="AW250" i="1"/>
  <c r="AV250" i="1" s="1"/>
  <c r="AP250" i="1"/>
  <c r="AO250" i="1"/>
  <c r="AL250" i="1"/>
  <c r="AK250" i="1"/>
  <c r="AJ250" i="1"/>
  <c r="AS247" i="1" s="1"/>
  <c r="AH250" i="1"/>
  <c r="AG250" i="1"/>
  <c r="AF250" i="1"/>
  <c r="AE250" i="1"/>
  <c r="AD250" i="1"/>
  <c r="AC250" i="1"/>
  <c r="AB250" i="1"/>
  <c r="Z250" i="1"/>
  <c r="J250" i="1"/>
  <c r="I250" i="1"/>
  <c r="H250" i="1"/>
  <c r="BO248" i="1"/>
  <c r="BJ248" i="1"/>
  <c r="BF248" i="1"/>
  <c r="BD248" i="1"/>
  <c r="AP248" i="1"/>
  <c r="BI248" i="1" s="1"/>
  <c r="AO248" i="1"/>
  <c r="AL248" i="1"/>
  <c r="AK248" i="1"/>
  <c r="AT247" i="1" s="1"/>
  <c r="AJ248" i="1"/>
  <c r="AH248" i="1"/>
  <c r="AG248" i="1"/>
  <c r="AF248" i="1"/>
  <c r="AE248" i="1"/>
  <c r="AD248" i="1"/>
  <c r="AC248" i="1"/>
  <c r="AB248" i="1"/>
  <c r="Z248" i="1"/>
  <c r="J248" i="1"/>
  <c r="I248" i="1"/>
  <c r="H248" i="1"/>
  <c r="H247" i="1" s="1"/>
  <c r="E38" i="2" s="1"/>
  <c r="BM244" i="1"/>
  <c r="BJ244" i="1"/>
  <c r="BF244" i="1"/>
  <c r="BD244" i="1"/>
  <c r="AW244" i="1"/>
  <c r="AP244" i="1"/>
  <c r="AO244" i="1"/>
  <c r="H244" i="1" s="1"/>
  <c r="AK244" i="1"/>
  <c r="AJ244" i="1"/>
  <c r="AH244" i="1"/>
  <c r="AG244" i="1"/>
  <c r="AF244" i="1"/>
  <c r="AE244" i="1"/>
  <c r="AD244" i="1"/>
  <c r="AC244" i="1"/>
  <c r="AB244" i="1"/>
  <c r="Z244" i="1"/>
  <c r="J244" i="1"/>
  <c r="BM241" i="1"/>
  <c r="F35" i="4" s="1"/>
  <c r="I35" i="4" s="1"/>
  <c r="BJ241" i="1"/>
  <c r="BI241" i="1"/>
  <c r="BH241" i="1"/>
  <c r="BF241" i="1"/>
  <c r="BD241" i="1"/>
  <c r="AX241" i="1"/>
  <c r="BC241" i="1" s="1"/>
  <c r="AW241" i="1"/>
  <c r="AV241" i="1"/>
  <c r="AP241" i="1"/>
  <c r="AO241" i="1"/>
  <c r="AL241" i="1"/>
  <c r="AK241" i="1"/>
  <c r="AJ241" i="1"/>
  <c r="AS240" i="1" s="1"/>
  <c r="AH241" i="1"/>
  <c r="AG241" i="1"/>
  <c r="AF241" i="1"/>
  <c r="AE241" i="1"/>
  <c r="AD241" i="1"/>
  <c r="AC241" i="1"/>
  <c r="AB241" i="1"/>
  <c r="Z241" i="1"/>
  <c r="J241" i="1"/>
  <c r="I241" i="1"/>
  <c r="H241" i="1"/>
  <c r="H240" i="1" s="1"/>
  <c r="AT240" i="1"/>
  <c r="BJ236" i="1"/>
  <c r="BI236" i="1"/>
  <c r="AG236" i="1" s="1"/>
  <c r="BF236" i="1"/>
  <c r="BD236" i="1"/>
  <c r="AP236" i="1"/>
  <c r="AO236" i="1"/>
  <c r="AK236" i="1"/>
  <c r="AJ236" i="1"/>
  <c r="AH236" i="1"/>
  <c r="AE236" i="1"/>
  <c r="AD236" i="1"/>
  <c r="AC236" i="1"/>
  <c r="AB236" i="1"/>
  <c r="Z236" i="1"/>
  <c r="J236" i="1"/>
  <c r="BJ234" i="1"/>
  <c r="BI234" i="1"/>
  <c r="AG234" i="1" s="1"/>
  <c r="BH234" i="1"/>
  <c r="AF234" i="1" s="1"/>
  <c r="BF234" i="1"/>
  <c r="BD234" i="1"/>
  <c r="AX234" i="1"/>
  <c r="AW234" i="1"/>
  <c r="AP234" i="1"/>
  <c r="I234" i="1" s="1"/>
  <c r="AO234" i="1"/>
  <c r="AL234" i="1"/>
  <c r="AK234" i="1"/>
  <c r="AT233" i="1" s="1"/>
  <c r="AJ234" i="1"/>
  <c r="AS233" i="1" s="1"/>
  <c r="AH234" i="1"/>
  <c r="AE234" i="1"/>
  <c r="AD234" i="1"/>
  <c r="AC234" i="1"/>
  <c r="AB234" i="1"/>
  <c r="Z234" i="1"/>
  <c r="J234" i="1"/>
  <c r="H234" i="1"/>
  <c r="BJ230" i="1"/>
  <c r="BI230" i="1"/>
  <c r="AG230" i="1" s="1"/>
  <c r="BH230" i="1"/>
  <c r="AF230" i="1" s="1"/>
  <c r="BF230" i="1"/>
  <c r="BD230" i="1"/>
  <c r="AX230" i="1"/>
  <c r="AW230" i="1"/>
  <c r="AV230" i="1" s="1"/>
  <c r="AP230" i="1"/>
  <c r="AO230" i="1"/>
  <c r="AL230" i="1"/>
  <c r="AK230" i="1"/>
  <c r="AJ230" i="1"/>
  <c r="AH230" i="1"/>
  <c r="AE230" i="1"/>
  <c r="AD230" i="1"/>
  <c r="AC230" i="1"/>
  <c r="AB230" i="1"/>
  <c r="Z230" i="1"/>
  <c r="J230" i="1"/>
  <c r="I230" i="1"/>
  <c r="H230" i="1"/>
  <c r="BJ226" i="1"/>
  <c r="BI226" i="1"/>
  <c r="AG226" i="1" s="1"/>
  <c r="BF226" i="1"/>
  <c r="BD226" i="1"/>
  <c r="AX226" i="1"/>
  <c r="AP226" i="1"/>
  <c r="AO226" i="1"/>
  <c r="BH226" i="1" s="1"/>
  <c r="AF226" i="1" s="1"/>
  <c r="AK226" i="1"/>
  <c r="AJ226" i="1"/>
  <c r="AS219" i="1" s="1"/>
  <c r="AH226" i="1"/>
  <c r="AE226" i="1"/>
  <c r="AD226" i="1"/>
  <c r="AC226" i="1"/>
  <c r="AB226" i="1"/>
  <c r="Z226" i="1"/>
  <c r="J226" i="1"/>
  <c r="AL226" i="1" s="1"/>
  <c r="I226" i="1"/>
  <c r="BJ223" i="1"/>
  <c r="BF223" i="1"/>
  <c r="BD223" i="1"/>
  <c r="AX223" i="1"/>
  <c r="AP223" i="1"/>
  <c r="BI223" i="1" s="1"/>
  <c r="AO223" i="1"/>
  <c r="AL223" i="1"/>
  <c r="AK223" i="1"/>
  <c r="AJ223" i="1"/>
  <c r="AH223" i="1"/>
  <c r="AG223" i="1"/>
  <c r="AE223" i="1"/>
  <c r="AD223" i="1"/>
  <c r="AC223" i="1"/>
  <c r="AB223" i="1"/>
  <c r="Z223" i="1"/>
  <c r="J223" i="1"/>
  <c r="I223" i="1"/>
  <c r="BJ220" i="1"/>
  <c r="BF220" i="1"/>
  <c r="BD220" i="1"/>
  <c r="AP220" i="1"/>
  <c r="AO220" i="1"/>
  <c r="AL220" i="1"/>
  <c r="AK220" i="1"/>
  <c r="AJ220" i="1"/>
  <c r="AH220" i="1"/>
  <c r="AE220" i="1"/>
  <c r="AD220" i="1"/>
  <c r="AC220" i="1"/>
  <c r="AB220" i="1"/>
  <c r="Z220" i="1"/>
  <c r="J220" i="1"/>
  <c r="J219" i="1" s="1"/>
  <c r="G34" i="2" s="1"/>
  <c r="I34" i="2" s="1"/>
  <c r="I220" i="1"/>
  <c r="AT219" i="1"/>
  <c r="BJ216" i="1"/>
  <c r="BH216" i="1"/>
  <c r="AB216" i="1" s="1"/>
  <c r="BF216" i="1"/>
  <c r="BD216" i="1"/>
  <c r="AP216" i="1"/>
  <c r="AO216" i="1"/>
  <c r="AK216" i="1"/>
  <c r="AJ216" i="1"/>
  <c r="AH216" i="1"/>
  <c r="AG216" i="1"/>
  <c r="AF216" i="1"/>
  <c r="AE216" i="1"/>
  <c r="AD216" i="1"/>
  <c r="Z216" i="1"/>
  <c r="J216" i="1"/>
  <c r="BJ212" i="1"/>
  <c r="BI212" i="1"/>
  <c r="AC212" i="1" s="1"/>
  <c r="BH212" i="1"/>
  <c r="BF212" i="1"/>
  <c r="BD212" i="1"/>
  <c r="AX212" i="1"/>
  <c r="AW212" i="1"/>
  <c r="BC212" i="1" s="1"/>
  <c r="AV212" i="1"/>
  <c r="AP212" i="1"/>
  <c r="I212" i="1" s="1"/>
  <c r="AO212" i="1"/>
  <c r="AL212" i="1"/>
  <c r="AK212" i="1"/>
  <c r="AJ212" i="1"/>
  <c r="AH212" i="1"/>
  <c r="AG212" i="1"/>
  <c r="AF212" i="1"/>
  <c r="AE212" i="1"/>
  <c r="AD212" i="1"/>
  <c r="AB212" i="1"/>
  <c r="Z212" i="1"/>
  <c r="J212" i="1"/>
  <c r="H212" i="1"/>
  <c r="AT211" i="1"/>
  <c r="AS211" i="1"/>
  <c r="BJ209" i="1"/>
  <c r="BI209" i="1"/>
  <c r="BH209" i="1"/>
  <c r="BF209" i="1"/>
  <c r="BD209" i="1"/>
  <c r="AX209" i="1"/>
  <c r="AW209" i="1"/>
  <c r="BC209" i="1" s="1"/>
  <c r="AV209" i="1"/>
  <c r="AP209" i="1"/>
  <c r="AO209" i="1"/>
  <c r="AL209" i="1"/>
  <c r="AK209" i="1"/>
  <c r="AJ209" i="1"/>
  <c r="AS208" i="1" s="1"/>
  <c r="AH209" i="1"/>
  <c r="AG209" i="1"/>
  <c r="AF209" i="1"/>
  <c r="AE209" i="1"/>
  <c r="AD209" i="1"/>
  <c r="AC209" i="1"/>
  <c r="AB209" i="1"/>
  <c r="Z209" i="1"/>
  <c r="J209" i="1"/>
  <c r="I209" i="1"/>
  <c r="H209" i="1"/>
  <c r="AU208" i="1"/>
  <c r="AT208" i="1"/>
  <c r="J208" i="1"/>
  <c r="I208" i="1"/>
  <c r="F32" i="2" s="1"/>
  <c r="H208" i="1"/>
  <c r="E32" i="2" s="1"/>
  <c r="BJ203" i="1"/>
  <c r="BI203" i="1"/>
  <c r="BF203" i="1"/>
  <c r="BD203" i="1"/>
  <c r="AX203" i="1"/>
  <c r="AP203" i="1"/>
  <c r="AO203" i="1"/>
  <c r="BH203" i="1" s="1"/>
  <c r="AL203" i="1"/>
  <c r="AU202" i="1" s="1"/>
  <c r="AK203" i="1"/>
  <c r="AT202" i="1" s="1"/>
  <c r="AJ203" i="1"/>
  <c r="AS202" i="1" s="1"/>
  <c r="AH203" i="1"/>
  <c r="AG203" i="1"/>
  <c r="AF203" i="1"/>
  <c r="AE203" i="1"/>
  <c r="AD203" i="1"/>
  <c r="AC203" i="1"/>
  <c r="AB203" i="1"/>
  <c r="Z203" i="1"/>
  <c r="J203" i="1"/>
  <c r="J202" i="1" s="1"/>
  <c r="G31" i="2" s="1"/>
  <c r="I31" i="2" s="1"/>
  <c r="I203" i="1"/>
  <c r="I202" i="1" s="1"/>
  <c r="F31" i="2" s="1"/>
  <c r="H203" i="1"/>
  <c r="H202" i="1" s="1"/>
  <c r="E31" i="2" s="1"/>
  <c r="BJ198" i="1"/>
  <c r="BF198" i="1"/>
  <c r="BD198" i="1"/>
  <c r="AP198" i="1"/>
  <c r="BI198" i="1" s="1"/>
  <c r="AO198" i="1"/>
  <c r="AK198" i="1"/>
  <c r="AJ198" i="1"/>
  <c r="AH198" i="1"/>
  <c r="AG198" i="1"/>
  <c r="AF198" i="1"/>
  <c r="AE198" i="1"/>
  <c r="AC198" i="1"/>
  <c r="AB198" i="1"/>
  <c r="Z198" i="1"/>
  <c r="J198" i="1"/>
  <c r="AL198" i="1" s="1"/>
  <c r="I198" i="1"/>
  <c r="BJ195" i="1"/>
  <c r="BF195" i="1"/>
  <c r="BD195" i="1"/>
  <c r="AP195" i="1"/>
  <c r="AO195" i="1"/>
  <c r="AL195" i="1"/>
  <c r="AK195" i="1"/>
  <c r="AJ195" i="1"/>
  <c r="AH195" i="1"/>
  <c r="AG195" i="1"/>
  <c r="AF195" i="1"/>
  <c r="AC195" i="1"/>
  <c r="AB195" i="1"/>
  <c r="Z195" i="1"/>
  <c r="J195" i="1"/>
  <c r="I195" i="1"/>
  <c r="I194" i="1" s="1"/>
  <c r="F30" i="2" s="1"/>
  <c r="AT194" i="1"/>
  <c r="AS194" i="1"/>
  <c r="J194" i="1"/>
  <c r="G30" i="2" s="1"/>
  <c r="I30" i="2" s="1"/>
  <c r="BJ193" i="1"/>
  <c r="BF193" i="1"/>
  <c r="BD193" i="1"/>
  <c r="AP193" i="1"/>
  <c r="AO193" i="1"/>
  <c r="AK193" i="1"/>
  <c r="AJ193" i="1"/>
  <c r="AH193" i="1"/>
  <c r="AG193" i="1"/>
  <c r="AF193" i="1"/>
  <c r="AE193" i="1"/>
  <c r="AD193" i="1"/>
  <c r="AC193" i="1"/>
  <c r="AB193" i="1"/>
  <c r="Z193" i="1"/>
  <c r="J193" i="1"/>
  <c r="AL193" i="1" s="1"/>
  <c r="BJ190" i="1"/>
  <c r="BH190" i="1"/>
  <c r="AD190" i="1" s="1"/>
  <c r="BF190" i="1"/>
  <c r="BD190" i="1"/>
  <c r="AW190" i="1"/>
  <c r="AP190" i="1"/>
  <c r="AO190" i="1"/>
  <c r="AL190" i="1"/>
  <c r="AK190" i="1"/>
  <c r="AJ190" i="1"/>
  <c r="AH190" i="1"/>
  <c r="AG190" i="1"/>
  <c r="AF190" i="1"/>
  <c r="AC190" i="1"/>
  <c r="AB190" i="1"/>
  <c r="Z190" i="1"/>
  <c r="J190" i="1"/>
  <c r="H190" i="1"/>
  <c r="BJ187" i="1"/>
  <c r="BI187" i="1"/>
  <c r="AE187" i="1" s="1"/>
  <c r="BH187" i="1"/>
  <c r="BF187" i="1"/>
  <c r="BD187" i="1"/>
  <c r="AX187" i="1"/>
  <c r="AW187" i="1"/>
  <c r="BC187" i="1" s="1"/>
  <c r="AP187" i="1"/>
  <c r="AO187" i="1"/>
  <c r="AL187" i="1"/>
  <c r="AK187" i="1"/>
  <c r="AJ187" i="1"/>
  <c r="AH187" i="1"/>
  <c r="AG187" i="1"/>
  <c r="AF187" i="1"/>
  <c r="AD187" i="1"/>
  <c r="AC187" i="1"/>
  <c r="AB187" i="1"/>
  <c r="Z187" i="1"/>
  <c r="J187" i="1"/>
  <c r="I187" i="1"/>
  <c r="H187" i="1"/>
  <c r="AU186" i="1"/>
  <c r="AT186" i="1"/>
  <c r="BJ185" i="1"/>
  <c r="Z185" i="1" s="1"/>
  <c r="BF185" i="1"/>
  <c r="BD185" i="1"/>
  <c r="AP185" i="1"/>
  <c r="AO185" i="1"/>
  <c r="AK185" i="1"/>
  <c r="AJ185" i="1"/>
  <c r="AH185" i="1"/>
  <c r="AG185" i="1"/>
  <c r="AF185" i="1"/>
  <c r="AE185" i="1"/>
  <c r="AD185" i="1"/>
  <c r="AC185" i="1"/>
  <c r="AB185" i="1"/>
  <c r="J185" i="1"/>
  <c r="AL185" i="1" s="1"/>
  <c r="BJ182" i="1"/>
  <c r="BF182" i="1"/>
  <c r="BD182" i="1"/>
  <c r="AP182" i="1"/>
  <c r="AO182" i="1"/>
  <c r="AL182" i="1"/>
  <c r="AK182" i="1"/>
  <c r="AJ182" i="1"/>
  <c r="AH182" i="1"/>
  <c r="AG182" i="1"/>
  <c r="AF182" i="1"/>
  <c r="AC182" i="1"/>
  <c r="AB182" i="1"/>
  <c r="Z182" i="1"/>
  <c r="J182" i="1"/>
  <c r="I182" i="1"/>
  <c r="BJ179" i="1"/>
  <c r="BF179" i="1"/>
  <c r="BD179" i="1"/>
  <c r="AP179" i="1"/>
  <c r="AO179" i="1"/>
  <c r="AL179" i="1"/>
  <c r="AK179" i="1"/>
  <c r="AJ179" i="1"/>
  <c r="AH179" i="1"/>
  <c r="AG179" i="1"/>
  <c r="AF179" i="1"/>
  <c r="AC179" i="1"/>
  <c r="AB179" i="1"/>
  <c r="Z179" i="1"/>
  <c r="J179" i="1"/>
  <c r="J175" i="1" s="1"/>
  <c r="G28" i="2" s="1"/>
  <c r="I28" i="2" s="1"/>
  <c r="I179" i="1"/>
  <c r="BJ176" i="1"/>
  <c r="BI176" i="1"/>
  <c r="AE176" i="1" s="1"/>
  <c r="BF176" i="1"/>
  <c r="BD176" i="1"/>
  <c r="AX176" i="1"/>
  <c r="AW176" i="1"/>
  <c r="AP176" i="1"/>
  <c r="I176" i="1" s="1"/>
  <c r="AO176" i="1"/>
  <c r="BH176" i="1" s="1"/>
  <c r="AD176" i="1" s="1"/>
  <c r="AK176" i="1"/>
  <c r="AT175" i="1" s="1"/>
  <c r="AJ176" i="1"/>
  <c r="AS175" i="1" s="1"/>
  <c r="AH176" i="1"/>
  <c r="AG176" i="1"/>
  <c r="AF176" i="1"/>
  <c r="AC176" i="1"/>
  <c r="AB176" i="1"/>
  <c r="Z176" i="1"/>
  <c r="J176" i="1"/>
  <c r="AL176" i="1" s="1"/>
  <c r="BJ174" i="1"/>
  <c r="BH174" i="1"/>
  <c r="BF174" i="1"/>
  <c r="BD174" i="1"/>
  <c r="AW174" i="1"/>
  <c r="AP174" i="1"/>
  <c r="AO174" i="1"/>
  <c r="AL174" i="1"/>
  <c r="AK174" i="1"/>
  <c r="AJ174" i="1"/>
  <c r="AH174" i="1"/>
  <c r="AG174" i="1"/>
  <c r="AF174" i="1"/>
  <c r="AE174" i="1"/>
  <c r="AD174" i="1"/>
  <c r="AC174" i="1"/>
  <c r="AB174" i="1"/>
  <c r="Z174" i="1"/>
  <c r="J174" i="1"/>
  <c r="H174" i="1"/>
  <c r="BJ170" i="1"/>
  <c r="BI170" i="1"/>
  <c r="AE170" i="1" s="1"/>
  <c r="BH170" i="1"/>
  <c r="BF170" i="1"/>
  <c r="BD170" i="1"/>
  <c r="AX170" i="1"/>
  <c r="AW170" i="1"/>
  <c r="BC170" i="1" s="1"/>
  <c r="AP170" i="1"/>
  <c r="AO170" i="1"/>
  <c r="AK170" i="1"/>
  <c r="AT169" i="1" s="1"/>
  <c r="AJ170" i="1"/>
  <c r="AH170" i="1"/>
  <c r="AG170" i="1"/>
  <c r="AF170" i="1"/>
  <c r="AD170" i="1"/>
  <c r="AC170" i="1"/>
  <c r="AB170" i="1"/>
  <c r="Z170" i="1"/>
  <c r="J170" i="1"/>
  <c r="AL170" i="1" s="1"/>
  <c r="I170" i="1"/>
  <c r="H170" i="1"/>
  <c r="H169" i="1" s="1"/>
  <c r="E27" i="2" s="1"/>
  <c r="AU169" i="1"/>
  <c r="J169" i="1"/>
  <c r="G27" i="2" s="1"/>
  <c r="BJ168" i="1"/>
  <c r="BF168" i="1"/>
  <c r="BD168" i="1"/>
  <c r="AW168" i="1"/>
  <c r="AP168" i="1"/>
  <c r="AO168" i="1"/>
  <c r="AK168" i="1"/>
  <c r="AJ168" i="1"/>
  <c r="AH168" i="1"/>
  <c r="AG168" i="1"/>
  <c r="AF168" i="1"/>
  <c r="AE168" i="1"/>
  <c r="AD168" i="1"/>
  <c r="AC168" i="1"/>
  <c r="AB168" i="1"/>
  <c r="Z168" i="1"/>
  <c r="J168" i="1"/>
  <c r="AL168" i="1" s="1"/>
  <c r="BJ163" i="1"/>
  <c r="BH163" i="1"/>
  <c r="AD163" i="1" s="1"/>
  <c r="BF163" i="1"/>
  <c r="BD163" i="1"/>
  <c r="AW163" i="1"/>
  <c r="AP163" i="1"/>
  <c r="AO163" i="1"/>
  <c r="AK163" i="1"/>
  <c r="AJ163" i="1"/>
  <c r="AH163" i="1"/>
  <c r="AG163" i="1"/>
  <c r="AF163" i="1"/>
  <c r="AC163" i="1"/>
  <c r="AB163" i="1"/>
  <c r="Z163" i="1"/>
  <c r="J163" i="1"/>
  <c r="AL163" i="1" s="1"/>
  <c r="H163" i="1"/>
  <c r="BJ159" i="1"/>
  <c r="BI159" i="1"/>
  <c r="BH159" i="1"/>
  <c r="AD159" i="1" s="1"/>
  <c r="BF159" i="1"/>
  <c r="BD159" i="1"/>
  <c r="BC159" i="1"/>
  <c r="AX159" i="1"/>
  <c r="AW159" i="1"/>
  <c r="AV159" i="1" s="1"/>
  <c r="AP159" i="1"/>
  <c r="AO159" i="1"/>
  <c r="AL159" i="1"/>
  <c r="AK159" i="1"/>
  <c r="AJ159" i="1"/>
  <c r="AH159" i="1"/>
  <c r="AG159" i="1"/>
  <c r="AF159" i="1"/>
  <c r="AE159" i="1"/>
  <c r="AC159" i="1"/>
  <c r="AB159" i="1"/>
  <c r="Z159" i="1"/>
  <c r="J159" i="1"/>
  <c r="I159" i="1"/>
  <c r="H159" i="1"/>
  <c r="BJ157" i="1"/>
  <c r="BI157" i="1"/>
  <c r="BF157" i="1"/>
  <c r="BD157" i="1"/>
  <c r="BC157" i="1"/>
  <c r="AX157" i="1"/>
  <c r="AW157" i="1"/>
  <c r="AV157" i="1" s="1"/>
  <c r="AP157" i="1"/>
  <c r="AO157" i="1"/>
  <c r="BH157" i="1" s="1"/>
  <c r="AL157" i="1"/>
  <c r="AK157" i="1"/>
  <c r="AJ157" i="1"/>
  <c r="AS153" i="1" s="1"/>
  <c r="AH157" i="1"/>
  <c r="AG157" i="1"/>
  <c r="AF157" i="1"/>
  <c r="AE157" i="1"/>
  <c r="AD157" i="1"/>
  <c r="AC157" i="1"/>
  <c r="AB157" i="1"/>
  <c r="Z157" i="1"/>
  <c r="J157" i="1"/>
  <c r="I157" i="1"/>
  <c r="H157" i="1"/>
  <c r="BJ154" i="1"/>
  <c r="BF154" i="1"/>
  <c r="BD154" i="1"/>
  <c r="AX154" i="1"/>
  <c r="AP154" i="1"/>
  <c r="AO154" i="1"/>
  <c r="AL154" i="1"/>
  <c r="AK154" i="1"/>
  <c r="AJ154" i="1"/>
  <c r="AH154" i="1"/>
  <c r="AG154" i="1"/>
  <c r="AF154" i="1"/>
  <c r="AC154" i="1"/>
  <c r="AB154" i="1"/>
  <c r="Z154" i="1"/>
  <c r="J154" i="1"/>
  <c r="H154" i="1"/>
  <c r="J153" i="1"/>
  <c r="G26" i="2" s="1"/>
  <c r="I26" i="2" s="1"/>
  <c r="BJ152" i="1"/>
  <c r="BF152" i="1"/>
  <c r="BD152" i="1"/>
  <c r="AP152" i="1"/>
  <c r="AO152" i="1"/>
  <c r="AK152" i="1"/>
  <c r="AJ152" i="1"/>
  <c r="AH152" i="1"/>
  <c r="AG152" i="1"/>
  <c r="AF152" i="1"/>
  <c r="AE152" i="1"/>
  <c r="AD152" i="1"/>
  <c r="AC152" i="1"/>
  <c r="AB152" i="1"/>
  <c r="Z152" i="1"/>
  <c r="J152" i="1"/>
  <c r="AL152" i="1" s="1"/>
  <c r="BJ149" i="1"/>
  <c r="BI149" i="1"/>
  <c r="AE149" i="1" s="1"/>
  <c r="BF149" i="1"/>
  <c r="BD149" i="1"/>
  <c r="AP149" i="1"/>
  <c r="AX149" i="1" s="1"/>
  <c r="AO149" i="1"/>
  <c r="H149" i="1" s="1"/>
  <c r="AK149" i="1"/>
  <c r="AJ149" i="1"/>
  <c r="AH149" i="1"/>
  <c r="AG149" i="1"/>
  <c r="AF149" i="1"/>
  <c r="AC149" i="1"/>
  <c r="AB149" i="1"/>
  <c r="Z149" i="1"/>
  <c r="J149" i="1"/>
  <c r="AL149" i="1" s="1"/>
  <c r="I149" i="1"/>
  <c r="BJ146" i="1"/>
  <c r="BI146" i="1"/>
  <c r="AE146" i="1" s="1"/>
  <c r="BH146" i="1"/>
  <c r="AD146" i="1" s="1"/>
  <c r="BF146" i="1"/>
  <c r="BD146" i="1"/>
  <c r="AX146" i="1"/>
  <c r="AV146" i="1" s="1"/>
  <c r="AW146" i="1"/>
  <c r="AP146" i="1"/>
  <c r="I146" i="1" s="1"/>
  <c r="AO146" i="1"/>
  <c r="AK146" i="1"/>
  <c r="AJ146" i="1"/>
  <c r="AH146" i="1"/>
  <c r="AG146" i="1"/>
  <c r="AF146" i="1"/>
  <c r="AC146" i="1"/>
  <c r="AB146" i="1"/>
  <c r="Z146" i="1"/>
  <c r="J146" i="1"/>
  <c r="AL146" i="1" s="1"/>
  <c r="H146" i="1"/>
  <c r="AT145" i="1"/>
  <c r="AS145" i="1"/>
  <c r="BJ144" i="1"/>
  <c r="BH144" i="1"/>
  <c r="BF144" i="1"/>
  <c r="BD144" i="1"/>
  <c r="AW144" i="1"/>
  <c r="AP144" i="1"/>
  <c r="AO144" i="1"/>
  <c r="AL144" i="1"/>
  <c r="AK144" i="1"/>
  <c r="AJ144" i="1"/>
  <c r="AH144" i="1"/>
  <c r="AG144" i="1"/>
  <c r="AF144" i="1"/>
  <c r="AE144" i="1"/>
  <c r="AD144" i="1"/>
  <c r="AC144" i="1"/>
  <c r="AB144" i="1"/>
  <c r="Z144" i="1"/>
  <c r="J144" i="1"/>
  <c r="H144" i="1"/>
  <c r="BJ140" i="1"/>
  <c r="BI140" i="1"/>
  <c r="AE140" i="1" s="1"/>
  <c r="BH140" i="1"/>
  <c r="AD140" i="1" s="1"/>
  <c r="BF140" i="1"/>
  <c r="BD140" i="1"/>
  <c r="AX140" i="1"/>
  <c r="AW140" i="1"/>
  <c r="BC140" i="1" s="1"/>
  <c r="AV140" i="1"/>
  <c r="AP140" i="1"/>
  <c r="AO140" i="1"/>
  <c r="H140" i="1" s="1"/>
  <c r="H136" i="1" s="1"/>
  <c r="E24" i="2" s="1"/>
  <c r="AK140" i="1"/>
  <c r="AJ140" i="1"/>
  <c r="AH140" i="1"/>
  <c r="AG140" i="1"/>
  <c r="AF140" i="1"/>
  <c r="AC140" i="1"/>
  <c r="AB140" i="1"/>
  <c r="Z140" i="1"/>
  <c r="J140" i="1"/>
  <c r="AL140" i="1" s="1"/>
  <c r="I140" i="1"/>
  <c r="BJ137" i="1"/>
  <c r="BF137" i="1"/>
  <c r="BD137" i="1"/>
  <c r="AW137" i="1"/>
  <c r="AP137" i="1"/>
  <c r="AO137" i="1"/>
  <c r="BH137" i="1" s="1"/>
  <c r="AL137" i="1"/>
  <c r="AU136" i="1" s="1"/>
  <c r="AK137" i="1"/>
  <c r="AT136" i="1" s="1"/>
  <c r="AJ137" i="1"/>
  <c r="AH137" i="1"/>
  <c r="AG137" i="1"/>
  <c r="AF137" i="1"/>
  <c r="AD137" i="1"/>
  <c r="AC137" i="1"/>
  <c r="AB137" i="1"/>
  <c r="Z137" i="1"/>
  <c r="J137" i="1"/>
  <c r="H137" i="1"/>
  <c r="AS136" i="1"/>
  <c r="J136" i="1"/>
  <c r="G24" i="2" s="1"/>
  <c r="I24" i="2" s="1"/>
  <c r="BJ135" i="1"/>
  <c r="Z135" i="1" s="1"/>
  <c r="BF135" i="1"/>
  <c r="BD135" i="1"/>
  <c r="AX135" i="1"/>
  <c r="AP135" i="1"/>
  <c r="BI135" i="1" s="1"/>
  <c r="AO135" i="1"/>
  <c r="AK135" i="1"/>
  <c r="AJ135" i="1"/>
  <c r="AH135" i="1"/>
  <c r="AG135" i="1"/>
  <c r="AF135" i="1"/>
  <c r="AE135" i="1"/>
  <c r="AD135" i="1"/>
  <c r="AC135" i="1"/>
  <c r="AB135" i="1"/>
  <c r="J135" i="1"/>
  <c r="AL135" i="1" s="1"/>
  <c r="I135" i="1"/>
  <c r="BJ132" i="1"/>
  <c r="BI132" i="1"/>
  <c r="BF132" i="1"/>
  <c r="BD132" i="1"/>
  <c r="AP132" i="1"/>
  <c r="AX132" i="1" s="1"/>
  <c r="AO132" i="1"/>
  <c r="AL132" i="1"/>
  <c r="AK132" i="1"/>
  <c r="AJ132" i="1"/>
  <c r="AH132" i="1"/>
  <c r="AG132" i="1"/>
  <c r="AF132" i="1"/>
  <c r="AE132" i="1"/>
  <c r="AC132" i="1"/>
  <c r="AB132" i="1"/>
  <c r="Z132" i="1"/>
  <c r="J132" i="1"/>
  <c r="I132" i="1"/>
  <c r="BJ129" i="1"/>
  <c r="BH129" i="1"/>
  <c r="AD129" i="1" s="1"/>
  <c r="BF129" i="1"/>
  <c r="BD129" i="1"/>
  <c r="AX129" i="1"/>
  <c r="AW129" i="1"/>
  <c r="AP129" i="1"/>
  <c r="I129" i="1" s="1"/>
  <c r="AO129" i="1"/>
  <c r="AK129" i="1"/>
  <c r="AJ129" i="1"/>
  <c r="AH129" i="1"/>
  <c r="AG129" i="1"/>
  <c r="AF129" i="1"/>
  <c r="AC129" i="1"/>
  <c r="AB129" i="1"/>
  <c r="Z129" i="1"/>
  <c r="J129" i="1"/>
  <c r="AL129" i="1" s="1"/>
  <c r="H129" i="1"/>
  <c r="BJ125" i="1"/>
  <c r="BH125" i="1"/>
  <c r="AD125" i="1" s="1"/>
  <c r="BF125" i="1"/>
  <c r="BD125" i="1"/>
  <c r="AW125" i="1"/>
  <c r="AP125" i="1"/>
  <c r="AO125" i="1"/>
  <c r="AL125" i="1"/>
  <c r="AK125" i="1"/>
  <c r="AJ125" i="1"/>
  <c r="AH125" i="1"/>
  <c r="AG125" i="1"/>
  <c r="AF125" i="1"/>
  <c r="AC125" i="1"/>
  <c r="AB125" i="1"/>
  <c r="Z125" i="1"/>
  <c r="J125" i="1"/>
  <c r="H125" i="1"/>
  <c r="BJ121" i="1"/>
  <c r="BI121" i="1"/>
  <c r="AE121" i="1" s="1"/>
  <c r="BH121" i="1"/>
  <c r="AD121" i="1" s="1"/>
  <c r="BF121" i="1"/>
  <c r="BD121" i="1"/>
  <c r="AX121" i="1"/>
  <c r="AW121" i="1"/>
  <c r="BC121" i="1" s="1"/>
  <c r="AV121" i="1"/>
  <c r="AP121" i="1"/>
  <c r="AO121" i="1"/>
  <c r="H121" i="1" s="1"/>
  <c r="AK121" i="1"/>
  <c r="AJ121" i="1"/>
  <c r="AH121" i="1"/>
  <c r="AG121" i="1"/>
  <c r="AF121" i="1"/>
  <c r="AC121" i="1"/>
  <c r="AB121" i="1"/>
  <c r="Z121" i="1"/>
  <c r="J121" i="1"/>
  <c r="J120" i="1" s="1"/>
  <c r="G23" i="2" s="1"/>
  <c r="I23" i="2" s="1"/>
  <c r="I121" i="1"/>
  <c r="AT120" i="1"/>
  <c r="BJ119" i="1"/>
  <c r="BF119" i="1"/>
  <c r="BD119" i="1"/>
  <c r="AP119" i="1"/>
  <c r="AO119" i="1"/>
  <c r="AK119" i="1"/>
  <c r="AJ119" i="1"/>
  <c r="AH119" i="1"/>
  <c r="AG119" i="1"/>
  <c r="AF119" i="1"/>
  <c r="AE119" i="1"/>
  <c r="AD119" i="1"/>
  <c r="AC119" i="1"/>
  <c r="AB119" i="1"/>
  <c r="Z119" i="1"/>
  <c r="J119" i="1"/>
  <c r="AL119" i="1" s="1"/>
  <c r="BJ116" i="1"/>
  <c r="BF116" i="1"/>
  <c r="BD116" i="1"/>
  <c r="AX116" i="1"/>
  <c r="AP116" i="1"/>
  <c r="BI116" i="1" s="1"/>
  <c r="AO116" i="1"/>
  <c r="AK116" i="1"/>
  <c r="AJ116" i="1"/>
  <c r="AH116" i="1"/>
  <c r="AG116" i="1"/>
  <c r="AF116" i="1"/>
  <c r="AE116" i="1"/>
  <c r="AC116" i="1"/>
  <c r="AB116" i="1"/>
  <c r="Z116" i="1"/>
  <c r="J116" i="1"/>
  <c r="AL116" i="1" s="1"/>
  <c r="I116" i="1"/>
  <c r="BJ113" i="1"/>
  <c r="BF113" i="1"/>
  <c r="BD113" i="1"/>
  <c r="AP113" i="1"/>
  <c r="AO113" i="1"/>
  <c r="AK113" i="1"/>
  <c r="AJ113" i="1"/>
  <c r="AH113" i="1"/>
  <c r="AG113" i="1"/>
  <c r="AF113" i="1"/>
  <c r="AC113" i="1"/>
  <c r="AB113" i="1"/>
  <c r="Z113" i="1"/>
  <c r="J113" i="1"/>
  <c r="BJ109" i="1"/>
  <c r="BH109" i="1"/>
  <c r="AD109" i="1" s="1"/>
  <c r="BF109" i="1"/>
  <c r="BD109" i="1"/>
  <c r="AP109" i="1"/>
  <c r="AO109" i="1"/>
  <c r="AW109" i="1" s="1"/>
  <c r="AL109" i="1"/>
  <c r="AK109" i="1"/>
  <c r="AJ109" i="1"/>
  <c r="AH109" i="1"/>
  <c r="AG109" i="1"/>
  <c r="AF109" i="1"/>
  <c r="AC109" i="1"/>
  <c r="AB109" i="1"/>
  <c r="Z109" i="1"/>
  <c r="J109" i="1"/>
  <c r="H109" i="1"/>
  <c r="BJ105" i="1"/>
  <c r="BI105" i="1"/>
  <c r="AE105" i="1" s="1"/>
  <c r="BH105" i="1"/>
  <c r="AD105" i="1" s="1"/>
  <c r="BF105" i="1"/>
  <c r="BD105" i="1"/>
  <c r="AW105" i="1"/>
  <c r="BC105" i="1" s="1"/>
  <c r="AP105" i="1"/>
  <c r="AX105" i="1" s="1"/>
  <c r="AO105" i="1"/>
  <c r="H105" i="1" s="1"/>
  <c r="AK105" i="1"/>
  <c r="AJ105" i="1"/>
  <c r="AS104" i="1" s="1"/>
  <c r="AH105" i="1"/>
  <c r="AG105" i="1"/>
  <c r="AF105" i="1"/>
  <c r="AC105" i="1"/>
  <c r="AB105" i="1"/>
  <c r="Z105" i="1"/>
  <c r="J105" i="1"/>
  <c r="AL105" i="1" s="1"/>
  <c r="I105" i="1"/>
  <c r="AT104" i="1"/>
  <c r="BJ101" i="1"/>
  <c r="BI101" i="1"/>
  <c r="AC101" i="1" s="1"/>
  <c r="BF101" i="1"/>
  <c r="BD101" i="1"/>
  <c r="AX101" i="1"/>
  <c r="AW101" i="1"/>
  <c r="AP101" i="1"/>
  <c r="I101" i="1" s="1"/>
  <c r="I100" i="1" s="1"/>
  <c r="F21" i="2" s="1"/>
  <c r="AO101" i="1"/>
  <c r="BH101" i="1" s="1"/>
  <c r="AB101" i="1" s="1"/>
  <c r="AK101" i="1"/>
  <c r="AT100" i="1" s="1"/>
  <c r="AJ101" i="1"/>
  <c r="AS100" i="1" s="1"/>
  <c r="AH101" i="1"/>
  <c r="AG101" i="1"/>
  <c r="AF101" i="1"/>
  <c r="AE101" i="1"/>
  <c r="AD101" i="1"/>
  <c r="Z101" i="1"/>
  <c r="J101" i="1"/>
  <c r="AL101" i="1" s="1"/>
  <c r="AU100" i="1" s="1"/>
  <c r="H101" i="1"/>
  <c r="H100" i="1" s="1"/>
  <c r="E21" i="2" s="1"/>
  <c r="J100" i="1"/>
  <c r="G21" i="2" s="1"/>
  <c r="I21" i="2" s="1"/>
  <c r="BJ96" i="1"/>
  <c r="BH96" i="1"/>
  <c r="BF96" i="1"/>
  <c r="BD96" i="1"/>
  <c r="BC96" i="1"/>
  <c r="AX96" i="1"/>
  <c r="AV96" i="1" s="1"/>
  <c r="AW96" i="1"/>
  <c r="AP96" i="1"/>
  <c r="BI96" i="1" s="1"/>
  <c r="AC96" i="1" s="1"/>
  <c r="AO96" i="1"/>
  <c r="AL96" i="1"/>
  <c r="AK96" i="1"/>
  <c r="AJ96" i="1"/>
  <c r="AH96" i="1"/>
  <c r="AG96" i="1"/>
  <c r="AF96" i="1"/>
  <c r="AE96" i="1"/>
  <c r="AD96" i="1"/>
  <c r="AB96" i="1"/>
  <c r="Z96" i="1"/>
  <c r="J96" i="1"/>
  <c r="I96" i="1"/>
  <c r="H96" i="1"/>
  <c r="BJ92" i="1"/>
  <c r="BI92" i="1"/>
  <c r="BF92" i="1"/>
  <c r="BD92" i="1"/>
  <c r="AX92" i="1"/>
  <c r="AP92" i="1"/>
  <c r="AO92" i="1"/>
  <c r="AK92" i="1"/>
  <c r="AJ92" i="1"/>
  <c r="AH92" i="1"/>
  <c r="AG92" i="1"/>
  <c r="AF92" i="1"/>
  <c r="AE92" i="1"/>
  <c r="AD92" i="1"/>
  <c r="AC92" i="1"/>
  <c r="Z92" i="1"/>
  <c r="J92" i="1"/>
  <c r="AL92" i="1" s="1"/>
  <c r="I92" i="1"/>
  <c r="BJ88" i="1"/>
  <c r="BF88" i="1"/>
  <c r="BD88" i="1"/>
  <c r="AP88" i="1"/>
  <c r="AO88" i="1"/>
  <c r="AK88" i="1"/>
  <c r="AJ88" i="1"/>
  <c r="AH88" i="1"/>
  <c r="AG88" i="1"/>
  <c r="AF88" i="1"/>
  <c r="AE88" i="1"/>
  <c r="AD88" i="1"/>
  <c r="Z88" i="1"/>
  <c r="J88" i="1"/>
  <c r="AL88" i="1" s="1"/>
  <c r="AS87" i="1"/>
  <c r="BJ83" i="1"/>
  <c r="BH83" i="1"/>
  <c r="BF83" i="1"/>
  <c r="BD83" i="1"/>
  <c r="AP83" i="1"/>
  <c r="AO83" i="1"/>
  <c r="AW83" i="1" s="1"/>
  <c r="AL83" i="1"/>
  <c r="AU82" i="1" s="1"/>
  <c r="AK83" i="1"/>
  <c r="AJ83" i="1"/>
  <c r="AH83" i="1"/>
  <c r="AG83" i="1"/>
  <c r="AF83" i="1"/>
  <c r="AE83" i="1"/>
  <c r="AD83" i="1"/>
  <c r="AB83" i="1"/>
  <c r="Z83" i="1"/>
  <c r="J83" i="1"/>
  <c r="I83" i="1"/>
  <c r="I82" i="1" s="1"/>
  <c r="F19" i="2" s="1"/>
  <c r="H83" i="1"/>
  <c r="AT82" i="1"/>
  <c r="AS82" i="1"/>
  <c r="J82" i="1"/>
  <c r="G19" i="2" s="1"/>
  <c r="I19" i="2" s="1"/>
  <c r="H82" i="1"/>
  <c r="E19" i="2" s="1"/>
  <c r="BJ78" i="1"/>
  <c r="BI78" i="1"/>
  <c r="BF78" i="1"/>
  <c r="BD78" i="1"/>
  <c r="AP78" i="1"/>
  <c r="AX78" i="1" s="1"/>
  <c r="AO78" i="1"/>
  <c r="H78" i="1" s="1"/>
  <c r="AK78" i="1"/>
  <c r="AJ78" i="1"/>
  <c r="AH78" i="1"/>
  <c r="AG78" i="1"/>
  <c r="AF78" i="1"/>
  <c r="AE78" i="1"/>
  <c r="AD78" i="1"/>
  <c r="AC78" i="1"/>
  <c r="Z78" i="1"/>
  <c r="J78" i="1"/>
  <c r="AL78" i="1" s="1"/>
  <c r="I78" i="1"/>
  <c r="BJ76" i="1"/>
  <c r="BF76" i="1"/>
  <c r="BD76" i="1"/>
  <c r="AW76" i="1"/>
  <c r="AP76" i="1"/>
  <c r="I76" i="1" s="1"/>
  <c r="AO76" i="1"/>
  <c r="BH76" i="1" s="1"/>
  <c r="AB76" i="1" s="1"/>
  <c r="AK76" i="1"/>
  <c r="AJ76" i="1"/>
  <c r="AH76" i="1"/>
  <c r="AG76" i="1"/>
  <c r="AF76" i="1"/>
  <c r="AE76" i="1"/>
  <c r="AD76" i="1"/>
  <c r="Z76" i="1"/>
  <c r="J76" i="1"/>
  <c r="AL76" i="1" s="1"/>
  <c r="H76" i="1"/>
  <c r="BJ72" i="1"/>
  <c r="BH72" i="1"/>
  <c r="AB72" i="1" s="1"/>
  <c r="BF72" i="1"/>
  <c r="BD72" i="1"/>
  <c r="AX72" i="1"/>
  <c r="BC72" i="1" s="1"/>
  <c r="AW72" i="1"/>
  <c r="AP72" i="1"/>
  <c r="BI72" i="1" s="1"/>
  <c r="AC72" i="1" s="1"/>
  <c r="AO72" i="1"/>
  <c r="AL72" i="1"/>
  <c r="AK72" i="1"/>
  <c r="AT68" i="1" s="1"/>
  <c r="AJ72" i="1"/>
  <c r="AH72" i="1"/>
  <c r="AG72" i="1"/>
  <c r="AF72" i="1"/>
  <c r="AE72" i="1"/>
  <c r="AD72" i="1"/>
  <c r="Z72" i="1"/>
  <c r="J72" i="1"/>
  <c r="I72" i="1"/>
  <c r="H72" i="1"/>
  <c r="BJ69" i="1"/>
  <c r="BI69" i="1"/>
  <c r="BH69" i="1"/>
  <c r="BF69" i="1"/>
  <c r="BD69" i="1"/>
  <c r="BC69" i="1"/>
  <c r="AX69" i="1"/>
  <c r="AW69" i="1"/>
  <c r="AV69" i="1"/>
  <c r="AP69" i="1"/>
  <c r="AO69" i="1"/>
  <c r="H69" i="1" s="1"/>
  <c r="AL69" i="1"/>
  <c r="AK69" i="1"/>
  <c r="AJ69" i="1"/>
  <c r="AS68" i="1" s="1"/>
  <c r="AH69" i="1"/>
  <c r="AG69" i="1"/>
  <c r="AF69" i="1"/>
  <c r="AE69" i="1"/>
  <c r="AD69" i="1"/>
  <c r="AC69" i="1"/>
  <c r="AB69" i="1"/>
  <c r="Z69" i="1"/>
  <c r="J69" i="1"/>
  <c r="I69" i="1"/>
  <c r="I68" i="1" s="1"/>
  <c r="F18" i="2" s="1"/>
  <c r="AU68" i="1"/>
  <c r="BJ64" i="1"/>
  <c r="BI64" i="1"/>
  <c r="AC64" i="1" s="1"/>
  <c r="BF64" i="1"/>
  <c r="BD64" i="1"/>
  <c r="AX64" i="1"/>
  <c r="AP64" i="1"/>
  <c r="I64" i="1" s="1"/>
  <c r="I63" i="1" s="1"/>
  <c r="F17" i="2" s="1"/>
  <c r="AO64" i="1"/>
  <c r="BH64" i="1" s="1"/>
  <c r="AB64" i="1" s="1"/>
  <c r="AK64" i="1"/>
  <c r="AT63" i="1" s="1"/>
  <c r="AJ64" i="1"/>
  <c r="AH64" i="1"/>
  <c r="AG64" i="1"/>
  <c r="AF64" i="1"/>
  <c r="AE64" i="1"/>
  <c r="AD64" i="1"/>
  <c r="Z64" i="1"/>
  <c r="J64" i="1"/>
  <c r="AL64" i="1" s="1"/>
  <c r="AU63" i="1"/>
  <c r="AS63" i="1"/>
  <c r="J63" i="1"/>
  <c r="G17" i="2" s="1"/>
  <c r="I17" i="2" s="1"/>
  <c r="BJ58" i="1"/>
  <c r="BH58" i="1"/>
  <c r="BF58" i="1"/>
  <c r="BD58" i="1"/>
  <c r="AX58" i="1"/>
  <c r="AP58" i="1"/>
  <c r="BI58" i="1" s="1"/>
  <c r="AC58" i="1" s="1"/>
  <c r="AO58" i="1"/>
  <c r="AW58" i="1" s="1"/>
  <c r="BC58" i="1" s="1"/>
  <c r="AL58" i="1"/>
  <c r="AU57" i="1" s="1"/>
  <c r="AK58" i="1"/>
  <c r="AJ58" i="1"/>
  <c r="AH58" i="1"/>
  <c r="AG58" i="1"/>
  <c r="AF58" i="1"/>
  <c r="AE58" i="1"/>
  <c r="AD58" i="1"/>
  <c r="AB58" i="1"/>
  <c r="Z58" i="1"/>
  <c r="J58" i="1"/>
  <c r="I58" i="1"/>
  <c r="I57" i="1" s="1"/>
  <c r="F16" i="2" s="1"/>
  <c r="H58" i="1"/>
  <c r="H57" i="1" s="1"/>
  <c r="E16" i="2" s="1"/>
  <c r="AT57" i="1"/>
  <c r="AS57" i="1"/>
  <c r="J57" i="1"/>
  <c r="G16" i="2" s="1"/>
  <c r="I16" i="2" s="1"/>
  <c r="BJ53" i="1"/>
  <c r="BI53" i="1"/>
  <c r="BH53" i="1"/>
  <c r="AB53" i="1" s="1"/>
  <c r="BF53" i="1"/>
  <c r="BD53" i="1"/>
  <c r="AW53" i="1"/>
  <c r="AV53" i="1" s="1"/>
  <c r="AP53" i="1"/>
  <c r="AX53" i="1" s="1"/>
  <c r="AO53" i="1"/>
  <c r="H53" i="1" s="1"/>
  <c r="AL53" i="1"/>
  <c r="AK53" i="1"/>
  <c r="AJ53" i="1"/>
  <c r="AH53" i="1"/>
  <c r="AG53" i="1"/>
  <c r="AF53" i="1"/>
  <c r="AE53" i="1"/>
  <c r="AD53" i="1"/>
  <c r="AC53" i="1"/>
  <c r="Z53" i="1"/>
  <c r="J53" i="1"/>
  <c r="I53" i="1"/>
  <c r="BJ49" i="1"/>
  <c r="BI49" i="1"/>
  <c r="AC49" i="1" s="1"/>
  <c r="BF49" i="1"/>
  <c r="BD49" i="1"/>
  <c r="AP49" i="1"/>
  <c r="I49" i="1" s="1"/>
  <c r="AO49" i="1"/>
  <c r="BH49" i="1" s="1"/>
  <c r="AB49" i="1" s="1"/>
  <c r="AK49" i="1"/>
  <c r="AJ49" i="1"/>
  <c r="AH49" i="1"/>
  <c r="AG49" i="1"/>
  <c r="AF49" i="1"/>
  <c r="AE49" i="1"/>
  <c r="AD49" i="1"/>
  <c r="Z49" i="1"/>
  <c r="J49" i="1"/>
  <c r="BJ47" i="1"/>
  <c r="BH47" i="1"/>
  <c r="BF47" i="1"/>
  <c r="BD47" i="1"/>
  <c r="AX47" i="1"/>
  <c r="BC47" i="1" s="1"/>
  <c r="AW47" i="1"/>
  <c r="AP47" i="1"/>
  <c r="BI47" i="1" s="1"/>
  <c r="AC47" i="1" s="1"/>
  <c r="AO47" i="1"/>
  <c r="AL47" i="1"/>
  <c r="AK47" i="1"/>
  <c r="AJ47" i="1"/>
  <c r="AH47" i="1"/>
  <c r="AG47" i="1"/>
  <c r="AF47" i="1"/>
  <c r="AE47" i="1"/>
  <c r="AD47" i="1"/>
  <c r="AB47" i="1"/>
  <c r="Z47" i="1"/>
  <c r="J47" i="1"/>
  <c r="H47" i="1"/>
  <c r="AT46" i="1"/>
  <c r="AS46" i="1"/>
  <c r="BJ42" i="1"/>
  <c r="BI42" i="1"/>
  <c r="BH42" i="1"/>
  <c r="BF42" i="1"/>
  <c r="BD42" i="1"/>
  <c r="AX42" i="1"/>
  <c r="AP42" i="1"/>
  <c r="AO42" i="1"/>
  <c r="AW42" i="1" s="1"/>
  <c r="AL42" i="1"/>
  <c r="AK42" i="1"/>
  <c r="AJ42" i="1"/>
  <c r="AS37" i="1" s="1"/>
  <c r="AH42" i="1"/>
  <c r="AG42" i="1"/>
  <c r="AF42" i="1"/>
  <c r="AE42" i="1"/>
  <c r="AD42" i="1"/>
  <c r="AC42" i="1"/>
  <c r="AB42" i="1"/>
  <c r="Z42" i="1"/>
  <c r="J42" i="1"/>
  <c r="I42" i="1"/>
  <c r="BJ38" i="1"/>
  <c r="BF38" i="1"/>
  <c r="BD38" i="1"/>
  <c r="AP38" i="1"/>
  <c r="BI38" i="1" s="1"/>
  <c r="AC38" i="1" s="1"/>
  <c r="AO38" i="1"/>
  <c r="BH38" i="1" s="1"/>
  <c r="AB38" i="1" s="1"/>
  <c r="AK38" i="1"/>
  <c r="AT37" i="1" s="1"/>
  <c r="AJ38" i="1"/>
  <c r="AH38" i="1"/>
  <c r="AG38" i="1"/>
  <c r="AF38" i="1"/>
  <c r="AE38" i="1"/>
  <c r="AD38" i="1"/>
  <c r="Z38" i="1"/>
  <c r="J38" i="1"/>
  <c r="J37" i="1" s="1"/>
  <c r="G14" i="2" s="1"/>
  <c r="I14" i="2" s="1"/>
  <c r="I38" i="1"/>
  <c r="I37" i="1" s="1"/>
  <c r="F14" i="2" s="1"/>
  <c r="BJ34" i="1"/>
  <c r="BH34" i="1"/>
  <c r="BF34" i="1"/>
  <c r="BD34" i="1"/>
  <c r="AX34" i="1"/>
  <c r="AV34" i="1" s="1"/>
  <c r="AP34" i="1"/>
  <c r="BI34" i="1" s="1"/>
  <c r="AC34" i="1" s="1"/>
  <c r="AO34" i="1"/>
  <c r="AW34" i="1" s="1"/>
  <c r="AK34" i="1"/>
  <c r="AJ34" i="1"/>
  <c r="AH34" i="1"/>
  <c r="AG34" i="1"/>
  <c r="AF34" i="1"/>
  <c r="AE34" i="1"/>
  <c r="AD34" i="1"/>
  <c r="AB34" i="1"/>
  <c r="Z34" i="1"/>
  <c r="J34" i="1"/>
  <c r="AL34" i="1" s="1"/>
  <c r="H34" i="1"/>
  <c r="BJ30" i="1"/>
  <c r="BI30" i="1"/>
  <c r="AC30" i="1" s="1"/>
  <c r="BF30" i="1"/>
  <c r="BD30" i="1"/>
  <c r="AW30" i="1"/>
  <c r="BC30" i="1" s="1"/>
  <c r="AV30" i="1"/>
  <c r="AP30" i="1"/>
  <c r="AX30" i="1" s="1"/>
  <c r="AO30" i="1"/>
  <c r="H30" i="1" s="1"/>
  <c r="H29" i="1" s="1"/>
  <c r="E13" i="2" s="1"/>
  <c r="AK30" i="1"/>
  <c r="AJ30" i="1"/>
  <c r="AS29" i="1" s="1"/>
  <c r="AH30" i="1"/>
  <c r="AG30" i="1"/>
  <c r="AF30" i="1"/>
  <c r="AE30" i="1"/>
  <c r="AD30" i="1"/>
  <c r="Z30" i="1"/>
  <c r="J30" i="1"/>
  <c r="AL30" i="1" s="1"/>
  <c r="AU29" i="1" s="1"/>
  <c r="AT29" i="1"/>
  <c r="J29" i="1"/>
  <c r="G13" i="2" s="1"/>
  <c r="I13" i="2" s="1"/>
  <c r="BJ22" i="1"/>
  <c r="BI22" i="1"/>
  <c r="BH22" i="1"/>
  <c r="BF22" i="1"/>
  <c r="BD22" i="1"/>
  <c r="AX22" i="1"/>
  <c r="AW22" i="1"/>
  <c r="BC22" i="1" s="1"/>
  <c r="AP22" i="1"/>
  <c r="I22" i="1" s="1"/>
  <c r="I17" i="1" s="1"/>
  <c r="F12" i="2" s="1"/>
  <c r="AO22" i="1"/>
  <c r="AL22" i="1"/>
  <c r="AK22" i="1"/>
  <c r="AJ22" i="1"/>
  <c r="AH22" i="1"/>
  <c r="AG22" i="1"/>
  <c r="AF22" i="1"/>
  <c r="AE22" i="1"/>
  <c r="AD22" i="1"/>
  <c r="AC22" i="1"/>
  <c r="AB22" i="1"/>
  <c r="Z22" i="1"/>
  <c r="J22" i="1"/>
  <c r="H22" i="1"/>
  <c r="BJ18" i="1"/>
  <c r="BI18" i="1"/>
  <c r="BH18" i="1"/>
  <c r="BF18" i="1"/>
  <c r="BD18" i="1"/>
  <c r="AX18" i="1"/>
  <c r="AV18" i="1" s="1"/>
  <c r="AW18" i="1"/>
  <c r="AP18" i="1"/>
  <c r="AO18" i="1"/>
  <c r="AL18" i="1"/>
  <c r="AU17" i="1" s="1"/>
  <c r="AK18" i="1"/>
  <c r="AT17" i="1" s="1"/>
  <c r="AJ18" i="1"/>
  <c r="AS17" i="1" s="1"/>
  <c r="AH18" i="1"/>
  <c r="AG18" i="1"/>
  <c r="AF18" i="1"/>
  <c r="AE18" i="1"/>
  <c r="AD18" i="1"/>
  <c r="AC18" i="1"/>
  <c r="AB18" i="1"/>
  <c r="Z18" i="1"/>
  <c r="J18" i="1"/>
  <c r="I18" i="1"/>
  <c r="H18" i="1"/>
  <c r="H17" i="1" s="1"/>
  <c r="E12" i="2" s="1"/>
  <c r="J17" i="1"/>
  <c r="G12" i="2" s="1"/>
  <c r="I12" i="2" s="1"/>
  <c r="BJ13" i="1"/>
  <c r="BI13" i="1"/>
  <c r="BF13" i="1"/>
  <c r="BD13" i="1"/>
  <c r="AX13" i="1"/>
  <c r="AP13" i="1"/>
  <c r="AO13" i="1"/>
  <c r="H13" i="1" s="1"/>
  <c r="H12" i="1" s="1"/>
  <c r="E11" i="2" s="1"/>
  <c r="AL13" i="1"/>
  <c r="AK13" i="1"/>
  <c r="AT12" i="1" s="1"/>
  <c r="AJ13" i="1"/>
  <c r="AS12" i="1" s="1"/>
  <c r="AH13" i="1"/>
  <c r="AG13" i="1"/>
  <c r="AF13" i="1"/>
  <c r="AE13" i="1"/>
  <c r="AD13" i="1"/>
  <c r="AC13" i="1"/>
  <c r="Z13" i="1"/>
  <c r="J13" i="1"/>
  <c r="I13" i="1"/>
  <c r="J12" i="1"/>
  <c r="G11" i="2" s="1"/>
  <c r="I11" i="2" s="1"/>
  <c r="I12" i="1"/>
  <c r="F11" i="2" s="1"/>
  <c r="AU1" i="1"/>
  <c r="AT1" i="1"/>
  <c r="AS1" i="1"/>
  <c r="BC42" i="1" l="1"/>
  <c r="AV42" i="1"/>
  <c r="AU104" i="1"/>
  <c r="AW116" i="1"/>
  <c r="BH116" i="1"/>
  <c r="AD116" i="1" s="1"/>
  <c r="H116" i="1"/>
  <c r="I119" i="1"/>
  <c r="AX119" i="1"/>
  <c r="BC18" i="1"/>
  <c r="BH78" i="1"/>
  <c r="AB78" i="1" s="1"/>
  <c r="BC101" i="1"/>
  <c r="AV101" i="1"/>
  <c r="H239" i="1"/>
  <c r="E36" i="2" s="1"/>
  <c r="E37" i="2"/>
  <c r="C19" i="3"/>
  <c r="C20" i="3"/>
  <c r="BH13" i="1"/>
  <c r="AB13" i="1" s="1"/>
  <c r="I30" i="1"/>
  <c r="I29" i="1" s="1"/>
  <c r="F13" i="2" s="1"/>
  <c r="I34" i="1"/>
  <c r="AX38" i="1"/>
  <c r="H42" i="1"/>
  <c r="I47" i="1"/>
  <c r="I46" i="1" s="1"/>
  <c r="F15" i="2" s="1"/>
  <c r="AX49" i="1"/>
  <c r="AV58" i="1"/>
  <c r="AW64" i="1"/>
  <c r="AT87" i="1"/>
  <c r="H92" i="1"/>
  <c r="AW92" i="1"/>
  <c r="BH92" i="1"/>
  <c r="AB92" i="1" s="1"/>
  <c r="AV105" i="1"/>
  <c r="BI119" i="1"/>
  <c r="AS120" i="1"/>
  <c r="BI125" i="1"/>
  <c r="AE125" i="1" s="1"/>
  <c r="I125" i="1"/>
  <c r="I120" i="1" s="1"/>
  <c r="F23" i="2" s="1"/>
  <c r="AX125" i="1"/>
  <c r="AU145" i="1"/>
  <c r="BI154" i="1"/>
  <c r="AE154" i="1" s="1"/>
  <c r="I154" i="1"/>
  <c r="BC34" i="1"/>
  <c r="H49" i="1"/>
  <c r="H46" i="1" s="1"/>
  <c r="E15" i="2" s="1"/>
  <c r="BC53" i="1"/>
  <c r="BH113" i="1"/>
  <c r="AD113" i="1" s="1"/>
  <c r="C16" i="3" s="1"/>
  <c r="H113" i="1"/>
  <c r="H104" i="1" s="1"/>
  <c r="E22" i="2" s="1"/>
  <c r="AW113" i="1"/>
  <c r="AX137" i="1"/>
  <c r="I137" i="1"/>
  <c r="I174" i="1"/>
  <c r="I169" i="1" s="1"/>
  <c r="F27" i="2" s="1"/>
  <c r="AX174" i="1"/>
  <c r="BC174" i="1" s="1"/>
  <c r="BI174" i="1"/>
  <c r="AU12" i="1"/>
  <c r="C27" i="3"/>
  <c r="AW13" i="1"/>
  <c r="J68" i="1"/>
  <c r="G18" i="2" s="1"/>
  <c r="I18" i="2" s="1"/>
  <c r="AV72" i="1"/>
  <c r="AW78" i="1"/>
  <c r="BH88" i="1"/>
  <c r="AB88" i="1" s="1"/>
  <c r="H88" i="1"/>
  <c r="AW88" i="1"/>
  <c r="BI109" i="1"/>
  <c r="AE109" i="1" s="1"/>
  <c r="I109" i="1"/>
  <c r="AX109" i="1"/>
  <c r="AV109" i="1" s="1"/>
  <c r="AL113" i="1"/>
  <c r="J104" i="1"/>
  <c r="G22" i="2" s="1"/>
  <c r="I22" i="2" s="1"/>
  <c r="BC129" i="1"/>
  <c r="AV129" i="1"/>
  <c r="H132" i="1"/>
  <c r="H120" i="1" s="1"/>
  <c r="E23" i="2" s="1"/>
  <c r="BH132" i="1"/>
  <c r="AD132" i="1" s="1"/>
  <c r="AW132" i="1"/>
  <c r="AW135" i="1"/>
  <c r="BH135" i="1"/>
  <c r="H135" i="1"/>
  <c r="AU87" i="1"/>
  <c r="C28" i="3"/>
  <c r="F28" i="3" s="1"/>
  <c r="AV22" i="1"/>
  <c r="BH30" i="1"/>
  <c r="AB30" i="1" s="1"/>
  <c r="H38" i="1"/>
  <c r="AL38" i="1"/>
  <c r="AU37" i="1" s="1"/>
  <c r="AV47" i="1"/>
  <c r="BI76" i="1"/>
  <c r="AC76" i="1" s="1"/>
  <c r="C15" i="3" s="1"/>
  <c r="BI83" i="1"/>
  <c r="AC83" i="1" s="1"/>
  <c r="AX83" i="1"/>
  <c r="AV83" i="1" s="1"/>
  <c r="J87" i="1"/>
  <c r="G20" i="2" s="1"/>
  <c r="I20" i="2" s="1"/>
  <c r="I88" i="1"/>
  <c r="I87" i="1" s="1"/>
  <c r="F20" i="2" s="1"/>
  <c r="AX88" i="1"/>
  <c r="BI88" i="1"/>
  <c r="AC88" i="1" s="1"/>
  <c r="BH119" i="1"/>
  <c r="AW119" i="1"/>
  <c r="H119" i="1"/>
  <c r="BI137" i="1"/>
  <c r="AE137" i="1" s="1"/>
  <c r="BI144" i="1"/>
  <c r="I144" i="1"/>
  <c r="AX144" i="1"/>
  <c r="I163" i="1"/>
  <c r="AX163" i="1"/>
  <c r="AV163" i="1" s="1"/>
  <c r="BI163" i="1"/>
  <c r="AE163" i="1" s="1"/>
  <c r="H193" i="1"/>
  <c r="H186" i="1" s="1"/>
  <c r="E29" i="2" s="1"/>
  <c r="AW193" i="1"/>
  <c r="BH193" i="1"/>
  <c r="BI254" i="1"/>
  <c r="I254" i="1"/>
  <c r="AX254" i="1"/>
  <c r="C17" i="3"/>
  <c r="C21" i="3"/>
  <c r="AW38" i="1"/>
  <c r="AL49" i="1"/>
  <c r="AU46" i="1" s="1"/>
  <c r="J46" i="1"/>
  <c r="G15" i="2" s="1"/>
  <c r="I15" i="2" s="1"/>
  <c r="AW49" i="1"/>
  <c r="H64" i="1"/>
  <c r="H63" i="1" s="1"/>
  <c r="E17" i="2" s="1"/>
  <c r="H68" i="1"/>
  <c r="E18" i="2" s="1"/>
  <c r="AX76" i="1"/>
  <c r="AV76" i="1" s="1"/>
  <c r="I113" i="1"/>
  <c r="AX113" i="1"/>
  <c r="BI113" i="1"/>
  <c r="AE113" i="1" s="1"/>
  <c r="AV137" i="1"/>
  <c r="BC137" i="1"/>
  <c r="H211" i="1"/>
  <c r="E33" i="2" s="1"/>
  <c r="AL236" i="1"/>
  <c r="AU233" i="1" s="1"/>
  <c r="J233" i="1"/>
  <c r="G35" i="2" s="1"/>
  <c r="I35" i="2" s="1"/>
  <c r="AL121" i="1"/>
  <c r="AU120" i="1" s="1"/>
  <c r="H152" i="1"/>
  <c r="H145" i="1" s="1"/>
  <c r="E25" i="2" s="1"/>
  <c r="AW152" i="1"/>
  <c r="BH152" i="1"/>
  <c r="AT153" i="1"/>
  <c r="I168" i="1"/>
  <c r="AX168" i="1"/>
  <c r="AV168" i="1" s="1"/>
  <c r="AV170" i="1"/>
  <c r="AU175" i="1"/>
  <c r="BH185" i="1"/>
  <c r="H185" i="1"/>
  <c r="AV187" i="1"/>
  <c r="AW198" i="1"/>
  <c r="BH198" i="1"/>
  <c r="AD198" i="1" s="1"/>
  <c r="H198" i="1"/>
  <c r="H216" i="1"/>
  <c r="AW216" i="1"/>
  <c r="F22" i="3"/>
  <c r="AX152" i="1"/>
  <c r="BI152" i="1"/>
  <c r="AU153" i="1"/>
  <c r="BC176" i="1"/>
  <c r="AV176" i="1"/>
  <c r="H179" i="1"/>
  <c r="AW179" i="1"/>
  <c r="AW182" i="1"/>
  <c r="H182" i="1"/>
  <c r="I185" i="1"/>
  <c r="AX185" i="1"/>
  <c r="AS186" i="1"/>
  <c r="H236" i="1"/>
  <c r="H233" i="1" s="1"/>
  <c r="E35" i="2" s="1"/>
  <c r="AW236" i="1"/>
  <c r="AU247" i="1"/>
  <c r="BI129" i="1"/>
  <c r="AE129" i="1" s="1"/>
  <c r="J145" i="1"/>
  <c r="G25" i="2" s="1"/>
  <c r="I25" i="2" s="1"/>
  <c r="BC146" i="1"/>
  <c r="BH149" i="1"/>
  <c r="AD149" i="1" s="1"/>
  <c r="AW154" i="1"/>
  <c r="BH154" i="1"/>
  <c r="AD154" i="1" s="1"/>
  <c r="AS169" i="1"/>
  <c r="AX179" i="1"/>
  <c r="BI179" i="1"/>
  <c r="AE179" i="1" s="1"/>
  <c r="BI182" i="1"/>
  <c r="AE182" i="1" s="1"/>
  <c r="AX182" i="1"/>
  <c r="AW185" i="1"/>
  <c r="I190" i="1"/>
  <c r="I186" i="1" s="1"/>
  <c r="F29" i="2" s="1"/>
  <c r="AX190" i="1"/>
  <c r="AV190" i="1" s="1"/>
  <c r="BI190" i="1"/>
  <c r="AE190" i="1" s="1"/>
  <c r="I219" i="1"/>
  <c r="F34" i="2" s="1"/>
  <c r="AW223" i="1"/>
  <c r="BH223" i="1"/>
  <c r="AF223" i="1" s="1"/>
  <c r="H223" i="1"/>
  <c r="BC234" i="1"/>
  <c r="AV234" i="1"/>
  <c r="I236" i="1"/>
  <c r="AX236" i="1"/>
  <c r="AL252" i="1"/>
  <c r="J247" i="1"/>
  <c r="G38" i="2" s="1"/>
  <c r="I38" i="2" s="1"/>
  <c r="I252" i="1"/>
  <c r="I247" i="1" s="1"/>
  <c r="F38" i="2" s="1"/>
  <c r="AX252" i="1"/>
  <c r="AW149" i="1"/>
  <c r="I152" i="1"/>
  <c r="I145" i="1" s="1"/>
  <c r="F25" i="2" s="1"/>
  <c r="BC163" i="1"/>
  <c r="BH168" i="1"/>
  <c r="H168" i="1"/>
  <c r="H153" i="1" s="1"/>
  <c r="E26" i="2" s="1"/>
  <c r="BI168" i="1"/>
  <c r="BH179" i="1"/>
  <c r="AD179" i="1" s="1"/>
  <c r="BH182" i="1"/>
  <c r="AD182" i="1" s="1"/>
  <c r="BI185" i="1"/>
  <c r="AU194" i="1"/>
  <c r="BH236" i="1"/>
  <c r="AF236" i="1" s="1"/>
  <c r="I193" i="1"/>
  <c r="AX193" i="1"/>
  <c r="BI193" i="1"/>
  <c r="H195" i="1"/>
  <c r="H194" i="1" s="1"/>
  <c r="E30" i="2" s="1"/>
  <c r="AW195" i="1"/>
  <c r="BH195" i="1"/>
  <c r="AD195" i="1" s="1"/>
  <c r="AX198" i="1"/>
  <c r="H220" i="1"/>
  <c r="AW220" i="1"/>
  <c r="BH220" i="1"/>
  <c r="AF220" i="1" s="1"/>
  <c r="C18" i="3" s="1"/>
  <c r="F37" i="4"/>
  <c r="I37" i="4" s="1"/>
  <c r="I45" i="4" s="1"/>
  <c r="I24" i="3" s="1"/>
  <c r="H176" i="1"/>
  <c r="I175" i="1"/>
  <c r="F28" i="2" s="1"/>
  <c r="AX195" i="1"/>
  <c r="BI195" i="1"/>
  <c r="AE195" i="1" s="1"/>
  <c r="AW203" i="1"/>
  <c r="AX220" i="1"/>
  <c r="BI220" i="1"/>
  <c r="AG220" i="1" s="1"/>
  <c r="I233" i="1"/>
  <c r="F35" i="2" s="1"/>
  <c r="BH244" i="1"/>
  <c r="AX248" i="1"/>
  <c r="J186" i="1"/>
  <c r="G29" i="2" s="1"/>
  <c r="I29" i="2" s="1"/>
  <c r="I211" i="1"/>
  <c r="F33" i="2" s="1"/>
  <c r="AW226" i="1"/>
  <c r="BC230" i="1"/>
  <c r="AL244" i="1"/>
  <c r="AU240" i="1" s="1"/>
  <c r="J240" i="1"/>
  <c r="I244" i="1"/>
  <c r="I240" i="1" s="1"/>
  <c r="AX244" i="1"/>
  <c r="AV244" i="1" s="1"/>
  <c r="BI244" i="1"/>
  <c r="BC250" i="1"/>
  <c r="BH252" i="1"/>
  <c r="AW254" i="1"/>
  <c r="BH254" i="1"/>
  <c r="AL216" i="1"/>
  <c r="AU211" i="1" s="1"/>
  <c r="J211" i="1"/>
  <c r="G33" i="2" s="1"/>
  <c r="I33" i="2" s="1"/>
  <c r="I216" i="1"/>
  <c r="AX216" i="1"/>
  <c r="BI216" i="1"/>
  <c r="AC216" i="1" s="1"/>
  <c r="AU219" i="1"/>
  <c r="H226" i="1"/>
  <c r="AW248" i="1"/>
  <c r="BH248" i="1"/>
  <c r="AW252" i="1"/>
  <c r="I27" i="4"/>
  <c r="F29" i="4" s="1"/>
  <c r="BC182" i="1" l="1"/>
  <c r="AV182" i="1"/>
  <c r="AV226" i="1"/>
  <c r="BC226" i="1"/>
  <c r="AV223" i="1"/>
  <c r="BC223" i="1"/>
  <c r="AV38" i="1"/>
  <c r="BC38" i="1"/>
  <c r="H37" i="1"/>
  <c r="E14" i="2" s="1"/>
  <c r="BC132" i="1"/>
  <c r="AV132" i="1"/>
  <c r="BC125" i="1"/>
  <c r="AV125" i="1"/>
  <c r="BC190" i="1"/>
  <c r="BC76" i="1"/>
  <c r="AV254" i="1"/>
  <c r="BC254" i="1"/>
  <c r="J239" i="1"/>
  <c r="G36" i="2" s="1"/>
  <c r="G37" i="2"/>
  <c r="I37" i="2" s="1"/>
  <c r="G39" i="2" s="1"/>
  <c r="AV203" i="1"/>
  <c r="BC203" i="1"/>
  <c r="AV248" i="1"/>
  <c r="BC248" i="1"/>
  <c r="H175" i="1"/>
  <c r="E28" i="2" s="1"/>
  <c r="AV174" i="1"/>
  <c r="BC149" i="1"/>
  <c r="AV149" i="1"/>
  <c r="AV154" i="1"/>
  <c r="BC154" i="1"/>
  <c r="BC216" i="1"/>
  <c r="AV216" i="1"/>
  <c r="BC144" i="1"/>
  <c r="AV144" i="1"/>
  <c r="AV119" i="1"/>
  <c r="BC119" i="1"/>
  <c r="BC83" i="1"/>
  <c r="AV113" i="1"/>
  <c r="BC113" i="1"/>
  <c r="C14" i="3"/>
  <c r="C22" i="3" s="1"/>
  <c r="BC116" i="1"/>
  <c r="AV116" i="1"/>
  <c r="BC236" i="1"/>
  <c r="AV236" i="1"/>
  <c r="BC252" i="1"/>
  <c r="AV252" i="1"/>
  <c r="F37" i="2"/>
  <c r="I239" i="1"/>
  <c r="F36" i="2" s="1"/>
  <c r="AV195" i="1"/>
  <c r="BC195" i="1"/>
  <c r="BC244" i="1"/>
  <c r="BC49" i="1"/>
  <c r="AV49" i="1"/>
  <c r="BC193" i="1"/>
  <c r="AV193" i="1"/>
  <c r="J256" i="1"/>
  <c r="I104" i="1"/>
  <c r="F22" i="2" s="1"/>
  <c r="BC78" i="1"/>
  <c r="AV78" i="1"/>
  <c r="I153" i="1"/>
  <c r="F26" i="2" s="1"/>
  <c r="AV92" i="1"/>
  <c r="BC92" i="1"/>
  <c r="C29" i="3"/>
  <c r="F29" i="3" s="1"/>
  <c r="AV220" i="1"/>
  <c r="BC220" i="1"/>
  <c r="AV152" i="1"/>
  <c r="BC152" i="1"/>
  <c r="AV88" i="1"/>
  <c r="BC88" i="1"/>
  <c r="H219" i="1"/>
  <c r="E34" i="2" s="1"/>
  <c r="AV185" i="1"/>
  <c r="BC185" i="1"/>
  <c r="BC168" i="1"/>
  <c r="BC179" i="1"/>
  <c r="AV179" i="1"/>
  <c r="AV198" i="1"/>
  <c r="BC198" i="1"/>
  <c r="BC135" i="1"/>
  <c r="AV135" i="1"/>
  <c r="H87" i="1"/>
  <c r="E20" i="2" s="1"/>
  <c r="BC13" i="1"/>
  <c r="AV13" i="1"/>
  <c r="I136" i="1"/>
  <c r="F24" i="2" s="1"/>
  <c r="BC109" i="1"/>
  <c r="AV64" i="1"/>
  <c r="BC64" i="1"/>
  <c r="I28" i="3" l="1"/>
  <c r="I29" i="3" s="1"/>
</calcChain>
</file>

<file path=xl/sharedStrings.xml><?xml version="1.0" encoding="utf-8"?>
<sst xmlns="http://schemas.openxmlformats.org/spreadsheetml/2006/main" count="1781" uniqueCount="582">
  <si>
    <t>Slepý stavební rozpočet</t>
  </si>
  <si>
    <t>Název stavby:</t>
  </si>
  <si>
    <t>Sklad nářadí ZŠ Vl. Menšíka</t>
  </si>
  <si>
    <t>Doba výstavby:</t>
  </si>
  <si>
    <t xml:space="preserve"> </t>
  </si>
  <si>
    <t>Objednatel:</t>
  </si>
  <si>
    <t> </t>
  </si>
  <si>
    <t>Druh stavby:</t>
  </si>
  <si>
    <t>Novostavba</t>
  </si>
  <si>
    <t>Začátek výstavby:</t>
  </si>
  <si>
    <t>21.10.2022</t>
  </si>
  <si>
    <t>Projektant:</t>
  </si>
  <si>
    <t>Lokalita:</t>
  </si>
  <si>
    <t>Parcela č. 47/1, k.ú.  Ivančice [655724]</t>
  </si>
  <si>
    <t>Konec výstavby:</t>
  </si>
  <si>
    <t>Zhotovitel:</t>
  </si>
  <si>
    <t>JKSO:</t>
  </si>
  <si>
    <t>8015981</t>
  </si>
  <si>
    <t>Zpracováno dne:</t>
  </si>
  <si>
    <t>Zpracoval:</t>
  </si>
  <si>
    <t>Tomáš Sýkora</t>
  </si>
  <si>
    <t>Č</t>
  </si>
  <si>
    <t>Kód</t>
  </si>
  <si>
    <t>Zkrácený popis / Varianta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</si>
  <si>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</si>
  <si>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</si>
  <si>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</si>
  <si>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</si>
  <si>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</si>
  <si>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</si>
  <si>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</si>
  <si>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</si>
  <si>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</si>
  <si>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</si>
  <si>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</si>
  <si>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</si>
  <si>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</si>
  <si>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</si>
  <si>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</si>
  <si>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</si>
  <si>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</si>
  <si>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</si>
  <si>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</si>
  <si>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</si>
  <si>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</si>
  <si>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</si>
  <si>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</si>
  <si>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</si>
  <si>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</si>
  <si>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</si>
  <si>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</si>
  <si>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11</t>
  </si>
  <si>
    <t>Přípravné a přidružené práce</t>
  </si>
  <si>
    <t>1</t>
  </si>
  <si>
    <t>113201011RAA</t>
  </si>
  <si>
    <t>Vytrhání obrubníků silničních</t>
  </si>
  <si>
    <t>m</t>
  </si>
  <si>
    <t>RTS I / 2026</t>
  </si>
  <si>
    <t>11_</t>
  </si>
  <si>
    <t>1_</t>
  </si>
  <si>
    <t>_</t>
  </si>
  <si>
    <t>P</t>
  </si>
  <si>
    <t>Varianta:</t>
  </si>
  <si>
    <t>včetně naložení a odvozu na skládku do 1 km</t>
  </si>
  <si>
    <t>3+7</t>
  </si>
  <si>
    <t>RTS komentář:</t>
  </si>
  <si>
    <t>Položka obsahuje: - vytrhání obrubníků s vybouráním lože a s přemístěním hmot na vzdálenost do 3 m - naložení na dopravní prostředek - vodorovnou dopravu do 1 km  Položka neobsahuje poplatek za skládku</t>
  </si>
  <si>
    <t>12</t>
  </si>
  <si>
    <t>Odkopávky a prokopávky</t>
  </si>
  <si>
    <t>2</t>
  </si>
  <si>
    <t>121101101R00</t>
  </si>
  <si>
    <t>Sejmutí ornice s přemístěním do 50 m</t>
  </si>
  <si>
    <t>m3</t>
  </si>
  <si>
    <t>12_</t>
  </si>
  <si>
    <t>tl. 300 mm</t>
  </si>
  <si>
    <t>(7,52*3,55)*0,3</t>
  </si>
  <si>
    <t>pod skladem</t>
  </si>
  <si>
    <t xml:space="preserve">V položce je obsaženo i uložení na dočasnou skládku v příslušné vzdálenosti, pokud na 1 m2 skládky nepřipadá více jak 2 m3 ornice. V opačném případě se uložení musí dokalkulovat. STANDARDY KONSTRUKCÍ Obsah standardu je popsán následujícími technickými a kvalitativními parametry.  Odstranění travin, rákosu ruderálního porostu, stařiny, zřízení protipožárních pásů a kosení ve vegetačním období s ponecháním na místě Odstraněním travin a rákosu se rozumí ruční posekání travin, rákosu a také všech zemědělských plodin, ruderálního porostu, stařiny apod. kosou. Obsahem standardu je pro odstranění travin ruční posekání trávy a rákosu se shrabání hráběmi a odnosem 50 m a uložením na hromady, pro odstranění ruderálního porostu a odstranění stařiny kosení, naložení shrabků, odvoz do 20 km a složení, pro protipožární pásy srýpnutí organického půdního krytu až na minerální půdu, vykopání a odhrabání organických látek a jejich odstranění na vzdálenost do 2 m, pro odstranění rákosu, plazivého rostlinstva a bodláčí práce při hloubce vody do 300 mm, vybrání a svázání prutů pro průmyslové účely do snopků vázacím drátem a odklizení a uložení až na vzdálenost do 20 m od kraje hladiny v dané době, pro vytrhání bodláčí uložení na hromady mimo pěstované travní plochy a spálení po seschnutí Popis standardu musí vymezit druh traviny, hustotu porostu a kosenou plochu.  Celoplošné vyžínání buřeně v lesních výsadbách Celoplošným vyžínáním buřeně v lesních výsadbách se rozumí odstranění maliní, ostružiní, křovin apod. Obsahem standardu je kosení, shrabání a složení do hromad  Odstranění křovin a stromů s odstraněním nebo ponecháním kořenů, seřezání vrbového proutí, prořezávka porostů.  Odstraněním křovin a stromů s odstraněním nebo ponecháním kořenů, seřezání vrbového proutí, prořezávka porostů a spálení křovin větví a stromů se rozumí odstranění křovin a stromů o průměru kmene do 100 mm, seřezávka vrbového proutí na vegetačních zpevněních, prořezávka porostů, spálení křovin, větví a stromů a odstranění pařezů odfrézováním. Obsahem standardu je: odstranění keřovitého porostu a seřezání vrbového proutí na vegetačních zpevněních (křoviny a stromky o průměru kmenů do 5 cm) ruční pilkou nebo sekerkou nad 5 cm motorovou pilou s odstraněním kořenů a složením do hromad do vzdálenosti 20 m ( průměrný počet stromků nebo keřů na 1 m2: řídký porost 1 ks, středně hustý 3 ks, hustý přes 3 ks), prořezávka porostů, výběr, prořezání a ponechání vytěženého nehroubí na místě, spálení odstraněných křovin, přihrnování křovin, očištění spáleniště, uložení popela a zbytků na hromadu, odstranění pařezů pojezdem traktoru s frézou na pařezy, nutné přemístění a uložení na hromady na vzdálenost do50 m nebo naložení na dopravní prostředek do sklonu terénu 1 : 5. </t>
  </si>
  <si>
    <t>3</t>
  </si>
  <si>
    <t>122100010RAB</t>
  </si>
  <si>
    <t>Odkopávky nezapažené v hornině 1-4</t>
  </si>
  <si>
    <t>naložení, odvoz 5 km, uložení</t>
  </si>
  <si>
    <t>7,22*0,25*0,80+3,19*(0,8+1,45)/2*2*0,25+7,22*0,25*1,45</t>
  </si>
  <si>
    <t>základové pasy</t>
  </si>
  <si>
    <t>7,22*3,19*(0,350+0,92)/2</t>
  </si>
  <si>
    <t>snížení terénu</t>
  </si>
  <si>
    <t>1,0*0,25*0,8</t>
  </si>
  <si>
    <t>napojení dešťového svodu</t>
  </si>
  <si>
    <t>4,0*0,25*0,8</t>
  </si>
  <si>
    <t>napojení na silnoproud v kotelně</t>
  </si>
  <si>
    <t>V položce není kalkulován poplatek za sklásku zeminy. Tyto náklady se oceňují indivisduálně podle místních podmínek</t>
  </si>
  <si>
    <t>17</t>
  </si>
  <si>
    <t>Konstrukce ze zemin</t>
  </si>
  <si>
    <t>4</t>
  </si>
  <si>
    <t>175101101RT2</t>
  </si>
  <si>
    <t>Obsyp potrubí bez prohození sypaniny</t>
  </si>
  <si>
    <t>17_</t>
  </si>
  <si>
    <t>s dodáním štěrkopísku frakce 0 - 22 mm</t>
  </si>
  <si>
    <t>1,5*0,25*0,25</t>
  </si>
  <si>
    <t>kolem kanalizace</t>
  </si>
  <si>
    <t>Včetně dodávky kameniva</t>
  </si>
  <si>
    <t>5</t>
  </si>
  <si>
    <t>174101102R00</t>
  </si>
  <si>
    <t>Zásyp ruční se zhutněním</t>
  </si>
  <si>
    <t>4*0,70</t>
  </si>
  <si>
    <t>70% zeminy zpět na zasypání výkopu</t>
  </si>
  <si>
    <t>Položka obsahuje přemístění materiálu pro zásyp ze vzdálenosti do 15 m od hrany zasypávaného prostoru - bez použití strojů. Položka je určena pro sypané konstrukce vyplňující prostor pod úrovní terénu v prostorách, kde není možné použít těžkou mechanizaci</t>
  </si>
  <si>
    <t>18</t>
  </si>
  <si>
    <t>Povrchové úpravy terénu</t>
  </si>
  <si>
    <t>6</t>
  </si>
  <si>
    <t>639571110R00</t>
  </si>
  <si>
    <t>Podklad pod okapový chodník ze štěrku tl.40 mm</t>
  </si>
  <si>
    <t>m2</t>
  </si>
  <si>
    <t>18_</t>
  </si>
  <si>
    <t>ŠTĚRK fr. 4/8 mm, tl. 40 mm</t>
  </si>
  <si>
    <t>2,94*6,94</t>
  </si>
  <si>
    <t>podlaha skladu</t>
  </si>
  <si>
    <t>3,25*0,3</t>
  </si>
  <si>
    <t>okapový chodník</t>
  </si>
  <si>
    <t>7</t>
  </si>
  <si>
    <t>639571115R00</t>
  </si>
  <si>
    <t>Podklad pod okapový chodník ze štěrku tl.150 mm</t>
  </si>
  <si>
    <t>ŠTĚRK fr. 16/32 mm, tl. 150 mm</t>
  </si>
  <si>
    <t>27</t>
  </si>
  <si>
    <t>Základy</t>
  </si>
  <si>
    <t>8</t>
  </si>
  <si>
    <t>271571111R00</t>
  </si>
  <si>
    <t>Polštář základu ze štěrkopísku tříděného</t>
  </si>
  <si>
    <t>27_</t>
  </si>
  <si>
    <t>2_</t>
  </si>
  <si>
    <t>(3,19*2+7,22*2)*0,25*0,1</t>
  </si>
  <si>
    <t>základové pasy 10 cm</t>
  </si>
  <si>
    <t>9</t>
  </si>
  <si>
    <t>274272110RT3</t>
  </si>
  <si>
    <t>Zdivo základové z bednicích tvárnic, tl. 150 mm</t>
  </si>
  <si>
    <t>výplň tvárnic betonem C 16/20</t>
  </si>
  <si>
    <t>7,22*0,75+(7,22+3,25*2)*1,500</t>
  </si>
  <si>
    <t>Položka je určena pro zdivo základové s použitím bednicí tvárnice jako ztraceného bednění,  popřípadě pro nosné zdivo drobných staveb, při vložení armatury též jako zdivo opěrných zdí. Součástí ceny je i výplň betonem. Případné vložení betonářské oceli se oceňuje samostatně</t>
  </si>
  <si>
    <t>10</t>
  </si>
  <si>
    <t>274361221R00</t>
  </si>
  <si>
    <t>Výztuž základových pasů z betonářské oceli 10 216 (E)</t>
  </si>
  <si>
    <t>t</t>
  </si>
  <si>
    <t>(7,22*2*3+7,22*2*6+3,19*2*2*6)*0,62*0,001</t>
  </si>
  <si>
    <t>Vodorovná výztuž</t>
  </si>
  <si>
    <t>(7,22*0,75*4+(7,22+3,19+3,19)*1,5*4)*0,62*0,001</t>
  </si>
  <si>
    <t>svislá výztuž</t>
  </si>
  <si>
    <t>V položce jsou zakalkulovány náklady na dodání nastříhané a naohýbané výztuže, podložek, distančních vložek, drátu, skob apod., dále náklady na uložení výztuže a její vyvázání nebo přivaření bodovými svary</t>
  </si>
  <si>
    <t>34</t>
  </si>
  <si>
    <t>Stěny a příčky</t>
  </si>
  <si>
    <t>342115222RZ0</t>
  </si>
  <si>
    <t>Příčka SDVK tl.125 mm,dřev.kce,oplášť 12,5+12,5 mm</t>
  </si>
  <si>
    <t>34_</t>
  </si>
  <si>
    <t>3_</t>
  </si>
  <si>
    <t xml:space="preserve">bez izolace
dřevěné hranoly 60×100 mm, prokotveno se základovým pasem, vč. kotev a spojovacího materiálu
Vnější krycí deska bude vytažena mezi krokvemi až OSB záklopu
</t>
  </si>
  <si>
    <t>6,7*2+7,22*(2,33+2,80)</t>
  </si>
  <si>
    <t>dřevěné stěny</t>
  </si>
  <si>
    <t>-1,76*2,0</t>
  </si>
  <si>
    <t>odečet otvorů</t>
  </si>
  <si>
    <t>Příčka sádrovláknitá FERMACELL, typ 1 HT 14, tloušťka 125 mm, jednoduchá dřevěná nosná konstrukce, 1x opláštěná deskami tl. 12,5 mm, bez minerální izolace. Vyplnění obvodové spáry příčky papírovou páskou a tmelem. Požární odolnost REI 15 DP2, REI 45 DP3. Zvuková izolace 37 dB.</t>
  </si>
  <si>
    <t>41</t>
  </si>
  <si>
    <t>Stropy a stropní konstrukce (pro pozemní stavby)</t>
  </si>
  <si>
    <t>416026122R00VD1</t>
  </si>
  <si>
    <t>Podhled SDK,ocel.dvouúrov.kříž.rošt, 1x RF 12,5 mm</t>
  </si>
  <si>
    <t>41_</t>
  </si>
  <si>
    <t>4_</t>
  </si>
  <si>
    <t>kód konstrukce PK21 (4.11.11). Podhled bude přebroušen, přetmelen a opatřen malbou. Podhled bude splňovat požární odolnost EI 15</t>
  </si>
  <si>
    <t>podhled</t>
  </si>
  <si>
    <t>Podhledy sádrokartonové Rigips, systém PK21 odpovídá D112, zavěšený ocelový dvouúrovňový křížový rošt, 1x opláštěný, bez minerální izolace, desky protipožární RF (DF) tl. 12,5 mm. Požární odolnost REI 45.</t>
  </si>
  <si>
    <t>59</t>
  </si>
  <si>
    <t>Kryty pozemních komunikací, letišť a ploch dlážděných (předlažby)</t>
  </si>
  <si>
    <t>13</t>
  </si>
  <si>
    <t>596245021R00</t>
  </si>
  <si>
    <t>Kladení zámkové dlažby tl. 6 cm do štěrkového llože tl. 4 cm</t>
  </si>
  <si>
    <t>59_</t>
  </si>
  <si>
    <t>5_</t>
  </si>
  <si>
    <t>Od CÚ 2015/ II. není v jednotkové ceně započteno řezání dlaždic!!! Rozpočtuje se samostatnou položkou 596 29-1111.R00 Řezání zámkové dlažby tl. 60 mm. V položce jsou zakalkulovány i náklady na dodání hmot pro lože a na dodání materiálu na výplň spár. V položce nejsou zakalkulovány náklady na dodání zámkové dlažby, která se oceňuje ve specifikaci, ztratné se doporučuje ve výši 5%.</t>
  </si>
  <si>
    <t>14</t>
  </si>
  <si>
    <t>59245020</t>
  </si>
  <si>
    <t>Dlažba zámková H-PROFIL 20x16,5x6 cm přírodní</t>
  </si>
  <si>
    <t>M</t>
  </si>
  <si>
    <t>;ztratné 5%; 1,02018</t>
  </si>
  <si>
    <t xml:space="preserve"> Klasická zámková dlažba vhodná pro všechny typy zpevněných ploch, jak na veřejných prostranstvích, tak v okolí rodinných domů. Její předností je pevná vazba mezi dlažebními kameny, které do sebe zapadají a tvoří pevný zámek proti posouvání. Dlažba o výšce 60 mm je vhodná pro chodníky, pěší zóny, zahrady a parkové úpravy.  Dlažba je mrazuvzdorná a je opatřena ochranným systémem Protect System IN proti znečištění a pronikání vody</t>
  </si>
  <si>
    <t>15</t>
  </si>
  <si>
    <t>596291111R00</t>
  </si>
  <si>
    <t>Řezání zámkové dlažby tl. 60 mm</t>
  </si>
  <si>
    <t>6,94+2*2,94</t>
  </si>
  <si>
    <t>16</t>
  </si>
  <si>
    <t>596100030RAF</t>
  </si>
  <si>
    <t>Chodník z dlažby betonové, podklad štěrkodrť</t>
  </si>
  <si>
    <t>dlažba 30 x 30 x 4 cm</t>
  </si>
  <si>
    <t>3,25*0,3*1,05</t>
  </si>
  <si>
    <t>Skladba: podklad ze štěrkodrti  15 cm lože z kameniva  3 cm dlažba betonová  4  cm celkem  22 cm  Včetně zemních prací. 13.10.2015 Změna podkladu ze štěrkopísku tl.10 cm na štěrkodrť tl. 15 cm</t>
  </si>
  <si>
    <t>60</t>
  </si>
  <si>
    <t>Omítky ze suchých směsí</t>
  </si>
  <si>
    <t>602015183RT6</t>
  </si>
  <si>
    <t>Stěrka na stěnách silikát</t>
  </si>
  <si>
    <t>60_</t>
  </si>
  <si>
    <t>6_</t>
  </si>
  <si>
    <t>zatíraná, zrnitost 1,5 mm</t>
  </si>
  <si>
    <t>46,9186</t>
  </si>
  <si>
    <t>viz SDVK stěna - vnější povrch pod ETICS</t>
  </si>
  <si>
    <t>Omítka z pastovité směsi. Materiál je vhodný pro vnitřní i vnější použití. Položka je kalkulována jako jedna z vrstev omítkové skladby. Položky za jednotlivé požadované vrstvy se sčítají.  V položce nejsou zakalkulovány náklady na penetrační nátěr. Oceňuje se položkou č. 602 01-5191. V položce nejsou zakalkulovány náklady na pomocné lešení. V položce nejsou zakalkulovány náklady na použití rohových lišt a armovací skelné tkaniny.</t>
  </si>
  <si>
    <t>62</t>
  </si>
  <si>
    <t>Úprava povrchů vnější</t>
  </si>
  <si>
    <t>622413101R00VD1</t>
  </si>
  <si>
    <t>Penetrační nátěr savých podkladů, slož.1-2,mat ve specifikaci</t>
  </si>
  <si>
    <t>62_</t>
  </si>
  <si>
    <t>viz SDVK stěna - vnější povrch pod omítku</t>
  </si>
  <si>
    <t>Penetrační nátěr v jedné vrstvě na všechny druhy nasákavých minerálních podkladů. Bez nákladů na lešení</t>
  </si>
  <si>
    <t>19</t>
  </si>
  <si>
    <t>24592120</t>
  </si>
  <si>
    <t>Nátěr penetrační disperzní weberpodklad haft, bal. 5 kg</t>
  </si>
  <si>
    <t>kg</t>
  </si>
  <si>
    <t>46,9186*0,2</t>
  </si>
  <si>
    <t>;ztratné 15%; 1,407558</t>
  </si>
  <si>
    <t>weber.podklad haft, NP653  univerzální disperzní penetrační nátěr pro savé i nesavé povrchy bez rozpouštědel  připravený k přímému použití  vysoká přilnavost na hladkých nesajících podkladech  rychlé tuhnutí  vhodný pro použití ve vnitřních prostorách  bal. 5 kg  spotřeba: 0,2 kg/m</t>
  </si>
  <si>
    <t>20</t>
  </si>
  <si>
    <t>622319130RV1VD1</t>
  </si>
  <si>
    <t>Zatepl. elastic, fasáda, EPS F 30 mm</t>
  </si>
  <si>
    <t>zakončený stěrkou s výztužnou tkaninou</t>
  </si>
  <si>
    <t>viz SDVK</t>
  </si>
  <si>
    <t xml:space="preserve">Položka obsahuje: nanesení lepicího tmelu na izolační desky celoplošně, nalepení desek, přebroušení desek, natažení stěrky, vtlačení výztužné tkaniny (1,15 m2/m2), přehlazení stěrky. V položce je obsaženo 0,14 m rohových lišt na m2. Součinitel tepelné vodivosti izolantu 0,039 W/m </t>
  </si>
  <si>
    <t>63</t>
  </si>
  <si>
    <t>Podlahy a podlahové konstrukce</t>
  </si>
  <si>
    <t>21</t>
  </si>
  <si>
    <t>639561111R00</t>
  </si>
  <si>
    <t>Obrubník zahradní betonový výšky 200 mm, šedý</t>
  </si>
  <si>
    <t>63_</t>
  </si>
  <si>
    <t xml:space="preserve">včetně betonového lože
</t>
  </si>
  <si>
    <t>3,25</t>
  </si>
  <si>
    <t>okapní chodník kolem skladu</t>
  </si>
  <si>
    <t>711</t>
  </si>
  <si>
    <t>Izolace proti vodě</t>
  </si>
  <si>
    <t>22</t>
  </si>
  <si>
    <t>711111001RZ1</t>
  </si>
  <si>
    <t>Provedení izolace proti vlhkosti na ploše vodorovné, 1x asfaltovým penetračním nátěrem</t>
  </si>
  <si>
    <t>711_</t>
  </si>
  <si>
    <t>71_</t>
  </si>
  <si>
    <t>včetně dodávky asfaltového penetračního laku</t>
  </si>
  <si>
    <t>0,15*(3,25*2+7,22*2)</t>
  </si>
  <si>
    <t>nad základovým pasem</t>
  </si>
  <si>
    <t>Plochy izolací jednotlivě menší než 10 m2 se oceňují s příplatkem položka číslo 711 19 - 9095. Při stanovení množství izolace se z celkového množství neodečítají otvory nebo neizolované plochy menší než 2 m2.  V položce jsou zakalkulovány i náklady na dodávku ALP v množství 0,33 kg/m2</t>
  </si>
  <si>
    <t>23</t>
  </si>
  <si>
    <t>711141559RY1</t>
  </si>
  <si>
    <t>Provedení izolace proti vlhkosti na ploše vodorovné, asfaltovými pásy přitavením</t>
  </si>
  <si>
    <t>1 vrstva - včetně dod. Elastek 40 special mineral</t>
  </si>
  <si>
    <t>3,15</t>
  </si>
  <si>
    <t>základový pas</t>
  </si>
  <si>
    <t>Plochy izolací jednotlivě menší než 10 m2 se oceňují s příplatkem položka číslo 711 19 - 9097.Při stanovení množství izolace se z celkového množství neodečítají otvory nebo neizolované plochy menší než 2 m2</t>
  </si>
  <si>
    <t>24</t>
  </si>
  <si>
    <t>711199097R00</t>
  </si>
  <si>
    <t>Příplatek za plochu do 10 m2, izolace proti vlhkosti, natavenými asfaltovými pásy</t>
  </si>
  <si>
    <t>Položka platí jen tehdy, nepřesáhne-li součet ploch vodorovné a svislé izolační vrstvy 10 m2.</t>
  </si>
  <si>
    <t>25</t>
  </si>
  <si>
    <t>711199095R00</t>
  </si>
  <si>
    <t>Příplatek za plochu do 10 m2, izolace proti vlhkosti, natěradly</t>
  </si>
  <si>
    <t>Položka platí jen tehdy, nepřesáhne-li součet ploch vodorovné a svislé izolační vrstvy 10 m2. Položka je určena pro natěradla za studena nebo za horka</t>
  </si>
  <si>
    <t>26</t>
  </si>
  <si>
    <t>998711101R00</t>
  </si>
  <si>
    <t>Přesun hmot pro izolace proti vodě, výšky do 6 m</t>
  </si>
  <si>
    <t>712</t>
  </si>
  <si>
    <t>Izolace střech (živičné krytiny)</t>
  </si>
  <si>
    <t>712372121RS1</t>
  </si>
  <si>
    <t>Provedení povlakové krytiny s do 10°, fólií kotvenou do profilovaného plechu nebo bednění,4 kotvy/m2</t>
  </si>
  <si>
    <t>712_</t>
  </si>
  <si>
    <t>pro tloušťku tepelné izolace do 160 mm, fólie ve specifikaci</t>
  </si>
  <si>
    <t>3,49*7,25</t>
  </si>
  <si>
    <t>Položka je určena pro montáž krytiny střech objektů výšky do 8 m, fólií připevněnou kotvením do profilovaného plechu nebo do dřevěného bednění (4 ks/m2) včetně překrytí kotev fólií.  Položka neobsahuje dodávku fólie a dodávku a montáž tepelné izolace. Montáž tepelné izolace se oceňuje položkami ceníku 800-713 Tepelné izolace. Položka neobsahuje uchycení fólie na svislých konstrukcích pomocí ukončovacích profilů, vnitřní a vnější rohy, střešní vpustě, manžety pro antény a kanalizaci atd.. Tyto práce se oceňují položkami kapitoly 712 37-8 Doplňkové konstrukce k povlakovým krytinám</t>
  </si>
  <si>
    <t>28</t>
  </si>
  <si>
    <t>28322104</t>
  </si>
  <si>
    <t>Fólie 810 tl. 1,5 mm, š. 1300 mm střešní</t>
  </si>
  <si>
    <t>;ztratné 13%; 3,289325</t>
  </si>
  <si>
    <t xml:space="preserve"> 810 je základní typ střešní hydroizolační fólie. Fólie je vyztužena polyesterovou textilní mřížkou, která dodává materiálu vysokou strukturní pevnost a zajišťuje její dobrou rozměrovou stabilitu. Fólie se vyrábí vedle standardní barvy světle šedé také v barvě oranžové, červené, modré a zelené. Fólie je určena především pro povlakové krytiny plochých střech novostaveb, mechanicky kotvené k podkladu, bez zatěžovací vrstvy. Jednovrstvé izolační systémy na bázi této fólie zajišťují minimální přitížení u střech bez možností přitížení ochrannou nebo provozní vrstvou.  návin 26 m</t>
  </si>
  <si>
    <t>29</t>
  </si>
  <si>
    <t>712378004R00</t>
  </si>
  <si>
    <t>Povlaková krytina střech do 10°, fólie, závětrná lišta VIPLANYL rš 250 mm</t>
  </si>
  <si>
    <t>7,22+3,49*2</t>
  </si>
  <si>
    <t xml:space="preserve">Položka obsahuje dodávku a montáž závětrné lišty RŠ 250 mm osazené do podkladu  spojovacím materiálem ve dvou řadách celkem 12 ks/m. </t>
  </si>
  <si>
    <t>30</t>
  </si>
  <si>
    <t>712378001R00</t>
  </si>
  <si>
    <t>Povlaková krytina střech do 10°, fólie, atiková okapnice VIPLANYL rš 150 mm</t>
  </si>
  <si>
    <t>7,22</t>
  </si>
  <si>
    <t xml:space="preserve">Položka obsahuje dodávku a montáž atikové okapnice RŠ 150 mm osazené do podkladu spojovacím materiálem ve dvou řadách, celkem 12 ks/m. </t>
  </si>
  <si>
    <t>31</t>
  </si>
  <si>
    <t>998712101R00</t>
  </si>
  <si>
    <t>Přesun hmot pro povlakové krytiny, výšky do 6 m</t>
  </si>
  <si>
    <t>713</t>
  </si>
  <si>
    <t>Izolace tepelné</t>
  </si>
  <si>
    <t>32</t>
  </si>
  <si>
    <t>713191100R00</t>
  </si>
  <si>
    <t>Položení separační fólie</t>
  </si>
  <si>
    <t>713_</t>
  </si>
  <si>
    <t>plochá střecha</t>
  </si>
  <si>
    <t>V položce nejsou zakalkulovány náklady na dodávku folie</t>
  </si>
  <si>
    <t>33</t>
  </si>
  <si>
    <t>69366198</t>
  </si>
  <si>
    <t>Geotextilie FILTEK 300 g/m2 š. 200cm 100% PP</t>
  </si>
  <si>
    <t>;ztratné 5%; 1,265125</t>
  </si>
  <si>
    <t>Netkaná geotextilie zpevněná vpichováním ze 100% z polypropylenu se separační, ochranou, filtrační a zpevňovací funkcí.  Použití v pozemním stavitelství při výstavbě střech, zakládání staveb a výstavbě drenáží, v silničním a železničním stavitelství při výstavbě silničních a železničních násypů, zajišťování svahů, při výstavbě tunelů a drenážních systémů, ve vodním stavitelství při výstavbě nádrží, kanálů a rybníků, pro zajišťování hrází a břehů, při výstavbě ekologických staveb a skládek TKO.  Základní vlastnosti textilie FILTEK: odolává plísním, bakteriím a běžným chemikáliím, nemá negativní vliv na kvalitu pitné vody.</t>
  </si>
  <si>
    <t>998713101R00</t>
  </si>
  <si>
    <t>Přesun hmot pro izolace tepelné, výšky do 6 m</t>
  </si>
  <si>
    <t>721</t>
  </si>
  <si>
    <t>Vnitřní kanalizace</t>
  </si>
  <si>
    <t>35</t>
  </si>
  <si>
    <t>721242111R00</t>
  </si>
  <si>
    <t>Lapač střešních splavenin PP HL660, D 110 mm</t>
  </si>
  <si>
    <t>kus</t>
  </si>
  <si>
    <t>721_</t>
  </si>
  <si>
    <t>72_</t>
  </si>
  <si>
    <t>S košem pro zachytávání nečistot, suchá nezámrzná a pachonepropustná klapka. Jednoduché vylamovací kroužky pro svody průměru 75, 100 a 110 mm. Dovolený průtok 360 l/min</t>
  </si>
  <si>
    <t>36</t>
  </si>
  <si>
    <t>721176223R00</t>
  </si>
  <si>
    <t>Potrubí KG svodné (ležaté) v zemi, D 125 x 3,2 mm</t>
  </si>
  <si>
    <t>včetně napojení na šachtu a zásypu</t>
  </si>
  <si>
    <t>1,5</t>
  </si>
  <si>
    <t>37</t>
  </si>
  <si>
    <t>998721101R00</t>
  </si>
  <si>
    <t>Přesun hmot pro vnitřní kanalizaci, výšky do 6 m</t>
  </si>
  <si>
    <t>762</t>
  </si>
  <si>
    <t>Konstrukce tesařské</t>
  </si>
  <si>
    <t>38</t>
  </si>
  <si>
    <t>762335110RT4</t>
  </si>
  <si>
    <t>Montáž krokví vlašských do 120 cm2</t>
  </si>
  <si>
    <t>762_</t>
  </si>
  <si>
    <t>76_</t>
  </si>
  <si>
    <t>včetně dodávky řeziva, hranoly 6/20</t>
  </si>
  <si>
    <t>13*3,50</t>
  </si>
  <si>
    <t>krokve</t>
  </si>
  <si>
    <t>39</t>
  </si>
  <si>
    <t>762336110R00</t>
  </si>
  <si>
    <t>Montáž střešních prvků dl. do 1 m, pl. do 120 cm2</t>
  </si>
  <si>
    <t>(0,565*11+0,23*1)*2</t>
  </si>
  <si>
    <t>fošna 60×200 proti klopení</t>
  </si>
  <si>
    <t>40</t>
  </si>
  <si>
    <t>60513330VD1</t>
  </si>
  <si>
    <t>Fošna stavební omítaná SM tl. do 60 mm, š. do 220 mm, 2 - 5 m</t>
  </si>
  <si>
    <t>12,89*0,06*0,20</t>
  </si>
  <si>
    <t>;ztratné 10%; 0,015468</t>
  </si>
  <si>
    <t>fošna 60×200</t>
  </si>
  <si>
    <t>762395000R00</t>
  </si>
  <si>
    <t>Spojovací a ochranné prostředky pro střechy</t>
  </si>
  <si>
    <t>45,5*0,06*0,20</t>
  </si>
  <si>
    <t>0,17015</t>
  </si>
  <si>
    <t>;ztratné 10%; 0,071615</t>
  </si>
  <si>
    <t>Položka je určena pouze pro soubory:  762 33 Montáž vázaných konstrukcí krovů 762 34 Montáž bednění a laťování, 762 35 Montáž nadstřešních konstrukcí, 762 36 Montáž spádových klínů.</t>
  </si>
  <si>
    <t>42</t>
  </si>
  <si>
    <t>998762102R00</t>
  </si>
  <si>
    <t>Přesun hmot pro tesařské konstrukce, výšky do 12 m</t>
  </si>
  <si>
    <t>763</t>
  </si>
  <si>
    <t>Dřevostavby</t>
  </si>
  <si>
    <t>43</t>
  </si>
  <si>
    <t>763613232RT6</t>
  </si>
  <si>
    <t>M.záklopu stropů z desek nad tl.18 mm,P+D,šroubov.</t>
  </si>
  <si>
    <t>763_</t>
  </si>
  <si>
    <t>vč. dodávky desky OSB ECO 3N tl. 22 mm</t>
  </si>
  <si>
    <t>7,22*3,49</t>
  </si>
  <si>
    <t>střecha</t>
  </si>
  <si>
    <t>Montáž záklopu stropů šroubováním z desek dřevoštěpkových OSB ECO (pojivo neobsahuje formaldehyd), na P+D, tloušťky desek 22 mm. Spojovací materiál vruty.</t>
  </si>
  <si>
    <t>44</t>
  </si>
  <si>
    <t>998763101R00</t>
  </si>
  <si>
    <t>Přesun hmot pro dřevostavby, výšky do 12 m</t>
  </si>
  <si>
    <t>764</t>
  </si>
  <si>
    <t>Konstrukce klempířské</t>
  </si>
  <si>
    <t>45</t>
  </si>
  <si>
    <t>764815212R00</t>
  </si>
  <si>
    <t>Žlab podokapní půlkruh.z lak.Pz plechu, rš 330 mm</t>
  </si>
  <si>
    <t>764_</t>
  </si>
  <si>
    <t>7,4</t>
  </si>
  <si>
    <t>Dodávka a montáž podokapního půlkruhového žlabu včetně háků, čel a spojek žlabu</t>
  </si>
  <si>
    <t>46</t>
  </si>
  <si>
    <t>764718129R00</t>
  </si>
  <si>
    <t>Kotlík žlabový kulatý z lak.Al, žlab 280mm,D 100mm</t>
  </si>
  <si>
    <t>RTS II / 2022</t>
  </si>
  <si>
    <t>Žlabový kotlík pro žlab 280 mm a pro svod o průměru 100 mm, hliníkový s povrchovou úpravou.</t>
  </si>
  <si>
    <t>47</t>
  </si>
  <si>
    <t>764819212R00</t>
  </si>
  <si>
    <t>Odpadní trouby kruhové z lak.Pz plechu, D 100 mm</t>
  </si>
  <si>
    <t>3,8</t>
  </si>
  <si>
    <t>Dodávka a montáž kruhových odpadních trub včetně kolen a objímek</t>
  </si>
  <si>
    <t>48</t>
  </si>
  <si>
    <t>998764101R00</t>
  </si>
  <si>
    <t>Přesun hmot pro klempířské konstr., výšky do 6 m</t>
  </si>
  <si>
    <t>767</t>
  </si>
  <si>
    <t>Konstrukce doplňkové stavební (zámečnické)</t>
  </si>
  <si>
    <t>49</t>
  </si>
  <si>
    <t>767651210R00VD1</t>
  </si>
  <si>
    <t>Montáž vrat otočných do ocel.zárubně, pl.do 6 m2</t>
  </si>
  <si>
    <t>767_</t>
  </si>
  <si>
    <t>Včetně dodávky zárubní 1850×2000 mm a její osazení</t>
  </si>
  <si>
    <t>50</t>
  </si>
  <si>
    <t>553446420VD1</t>
  </si>
  <si>
    <t>Ocelová vrata VOTO.z -1600x1970 D</t>
  </si>
  <si>
    <t xml:space="preserve">Oboustranně opláštěná vrata s otočnými křídly, včetně úhelníkového rámu (zárubně). S vnitřní izolační výplní a profilovým těsněním osazeným v obvodovém rámu. Jedno křídlo je do rámu upevněno zavíracím mechanizmem Bascules, druhé křídlo je otevíravé se zámkem a klikou. Provedení hladké, základní nátěr.  Cena obsahuje: vložkový zámek  sklopné stavěče křídel pro zafixování křídel v otevřené poloze </t>
  </si>
  <si>
    <t>51</t>
  </si>
  <si>
    <t>998767101R00</t>
  </si>
  <si>
    <t>Přesun hmot pro zámečnické konstr., výšky do 6 m</t>
  </si>
  <si>
    <t>783</t>
  </si>
  <si>
    <t>Nátěry</t>
  </si>
  <si>
    <t>52</t>
  </si>
  <si>
    <t>783710020RAH</t>
  </si>
  <si>
    <t>Nátěr tesařských konstrukcí lazurovacím lakem</t>
  </si>
  <si>
    <t>783_</t>
  </si>
  <si>
    <t>78_</t>
  </si>
  <si>
    <t>dvojnásobný Tollens</t>
  </si>
  <si>
    <t>(0,2*2+0,06*2)*0,15*13*2</t>
  </si>
  <si>
    <t>přesahy krokví před fasádu</t>
  </si>
  <si>
    <t>53</t>
  </si>
  <si>
    <t>783780010RAC</t>
  </si>
  <si>
    <t>Impregnace tesařských konstrukcí</t>
  </si>
  <si>
    <t>dvojnásobná Bochemitem QB</t>
  </si>
  <si>
    <t>(0,2*2+0,06*2)*3,5*13</t>
  </si>
  <si>
    <t>(0,2*2+0,06*2)*0,565*24</t>
  </si>
  <si>
    <t>proti klopení</t>
  </si>
  <si>
    <t>784</t>
  </si>
  <si>
    <t>Malby</t>
  </si>
  <si>
    <t>54</t>
  </si>
  <si>
    <t>784195112R00</t>
  </si>
  <si>
    <t>Malba Primalex Standard, bílá, bez penetrace, 2 x</t>
  </si>
  <si>
    <t>784_</t>
  </si>
  <si>
    <t>(6,94*2+2,94*2)*2,5</t>
  </si>
  <si>
    <t>vnitřní stěny</t>
  </si>
  <si>
    <t>-(1,6*2,0)</t>
  </si>
  <si>
    <t>odečet dveří</t>
  </si>
  <si>
    <t>strop</t>
  </si>
  <si>
    <t>Klasický tekutý malířský nátěr pro nenáročné aplikace. Ředí se vodou 0,5 - 0,75 l čisté vody na 1 kg barvy. Bez vyspravení sádrou a bez penetrace.</t>
  </si>
  <si>
    <t>94</t>
  </si>
  <si>
    <t>Lešení a stavební výtahy</t>
  </si>
  <si>
    <t>55</t>
  </si>
  <si>
    <t>941955004R00</t>
  </si>
  <si>
    <t>Lešení lehké pomocné, výška podlahy do 3,5 m</t>
  </si>
  <si>
    <t>94_</t>
  </si>
  <si>
    <t>9_</t>
  </si>
  <si>
    <t>1,2*(8,5*2+5,7*1)</t>
  </si>
  <si>
    <t>95</t>
  </si>
  <si>
    <t>Různé dokončovací konstrukce a práce na pozemních stavbách</t>
  </si>
  <si>
    <t>56</t>
  </si>
  <si>
    <t>953946111R00</t>
  </si>
  <si>
    <t>Osazení ventilačních mřížek</t>
  </si>
  <si>
    <t>95_</t>
  </si>
  <si>
    <t>včetně odvrtání otvoru v SDK desce a ve fošně 60×200 mm</t>
  </si>
  <si>
    <t>Náklady na dodávky kovových předmětů se oceňují ve specifikaci. Ztratné se nestanoví.</t>
  </si>
  <si>
    <t>57</t>
  </si>
  <si>
    <t>42972893101VD1</t>
  </si>
  <si>
    <t>Mřížka kulatá plastová DN 125 mm</t>
  </si>
  <si>
    <t xml:space="preserve">Ventilační plastová čtvercová nebo obdélníková mřížka se síťkou proti hmyzu je vyrobena z UV stabilního PS materiálu bílé nebo hnědé barvy se síťkou proti hmyzu.  pro estetické zakončení ventilačního vedení univerzální použití do interiéru i exteriéru vhodná také pro fasádní aplikace odvětrání sklepů, skladů odvětrání garáží odvětrání prodejen Doporučená montáž:  Ventilační mřížka se montuje na stěnu, na strop a na fasádu.  barva bílá provedení se síťkou proti hmyzu  </t>
  </si>
  <si>
    <t>M46</t>
  </si>
  <si>
    <t>Zemní práce při montážích</t>
  </si>
  <si>
    <t>58</t>
  </si>
  <si>
    <t>460620013RT1</t>
  </si>
  <si>
    <t>Provizorní úprava terénu v přírodní hornině 3</t>
  </si>
  <si>
    <t>M46_</t>
  </si>
  <si>
    <t>ruční vyrovnání a zhutnění</t>
  </si>
  <si>
    <t>460620021RT1VD1</t>
  </si>
  <si>
    <t>Položení obrubníku</t>
  </si>
  <si>
    <t>zřízení lože, osazení obrubníku</t>
  </si>
  <si>
    <t>chodník</t>
  </si>
  <si>
    <t>59217335</t>
  </si>
  <si>
    <t>Obrubník zahradní ABO 10-20 1000/50/250 mm šedý</t>
  </si>
  <si>
    <t>;ztratné 10%; 0,325</t>
  </si>
  <si>
    <t xml:space="preserve">  Impregnace Protect System I</t>
  </si>
  <si>
    <t>61</t>
  </si>
  <si>
    <t>460600001RT8</t>
  </si>
  <si>
    <t>Naložení a odvoz zeminy</t>
  </si>
  <si>
    <t>odvoz na vzdálenost 10000 m</t>
  </si>
  <si>
    <t>4,0*0,3</t>
  </si>
  <si>
    <t>M65</t>
  </si>
  <si>
    <t>Elektroinstalace</t>
  </si>
  <si>
    <t>650101521R00VD1</t>
  </si>
  <si>
    <t>Montáž LED svítidla stropního přisazeného D+M</t>
  </si>
  <si>
    <t>RTS I1 / 2026</t>
  </si>
  <si>
    <t>M65_</t>
  </si>
  <si>
    <t>650010111VD1</t>
  </si>
  <si>
    <t>Napojení skladu na rozvod elektřiny budovy školy (rozvaděč kotelny)</t>
  </si>
  <si>
    <t>kpl</t>
  </si>
  <si>
    <t>vlastní</t>
  </si>
  <si>
    <t xml:space="preserve">Do objektu bude přiveden kabel NN pro osvětlení a zásuvku. Propojení bude v zemi v chráničce, V prostoru budou osazena LED svítidla (2 ks) – přisazena ke stropu. •	2×LED světlo + vypínač *** do rozvaděče jistič B/1-10A -&gt; kabel CYKY-J 3x1,5mm k vypínači. Od vypínače ke světli CYKY-J 3x1,5mm.
•	1×zásuvka  *** do rozvaděče proudový cheánič s nadproudovou ochranou B/1-16A, 0,03A -&gt; kabel CYKY-J 3x2,5mm k zásuvce. Včetně stavební připravenosti
</t>
  </si>
  <si>
    <t>VORN</t>
  </si>
  <si>
    <t>Vedlejší a ostatní rozpočtové náklady</t>
  </si>
  <si>
    <t>01VRN</t>
  </si>
  <si>
    <t>Průzkumy, geodetické a projektové práce</t>
  </si>
  <si>
    <t>64</t>
  </si>
  <si>
    <t>012002VRN</t>
  </si>
  <si>
    <t>Geodetické práce</t>
  </si>
  <si>
    <t>Soubor</t>
  </si>
  <si>
    <t>99</t>
  </si>
  <si>
    <t>01VRN_</t>
  </si>
  <si>
    <t>Â _</t>
  </si>
  <si>
    <t>Vytýčení stavby</t>
  </si>
  <si>
    <t>65</t>
  </si>
  <si>
    <t>010001VRN</t>
  </si>
  <si>
    <t>zaměření pozemku, vytýčení sítí.</t>
  </si>
  <si>
    <t>03VRN</t>
  </si>
  <si>
    <t>Zařízení staveniště</t>
  </si>
  <si>
    <t>66</t>
  </si>
  <si>
    <t>030001VRN</t>
  </si>
  <si>
    <t>03VRN_</t>
  </si>
  <si>
    <t>5000</t>
  </si>
  <si>
    <t>67</t>
  </si>
  <si>
    <t>032002VRN</t>
  </si>
  <si>
    <t>Vybavení staveniště</t>
  </si>
  <si>
    <t>3000</t>
  </si>
  <si>
    <t>68</t>
  </si>
  <si>
    <t>033002VRN</t>
  </si>
  <si>
    <t>Připojení na energie a jejich spotřeba</t>
  </si>
  <si>
    <t>1500</t>
  </si>
  <si>
    <t>69</t>
  </si>
  <si>
    <t>998014011R00</t>
  </si>
  <si>
    <t>Přesun hmot, budovy mont. jednopodl. s pláštěm</t>
  </si>
  <si>
    <t xml:space="preserve">Položka je určena pro nosnou konstrukci z dílců tyčových. </t>
  </si>
  <si>
    <t>Celkem:</t>
  </si>
  <si>
    <t>Poznámka:</t>
  </si>
  <si>
    <t>Slepý stavební rozpočet - rekapitulace</t>
  </si>
  <si>
    <t>Objekt</t>
  </si>
  <si>
    <t>Zkrácený popis</t>
  </si>
  <si>
    <t>Náklady (Kč) - dodávka</t>
  </si>
  <si>
    <t>Náklady (Kč) - Montáž</t>
  </si>
  <si>
    <t>Náklady (Kč) - celkem</t>
  </si>
  <si>
    <t>T</t>
  </si>
  <si>
    <t>F</t>
  </si>
  <si>
    <t>Krycí list slepého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</si>
  <si>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</si>
  <si>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</si>
  <si>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</si>
  <si>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</si>
  <si>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</si>
  <si>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</si>
  <si>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</si>
  <si>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</si>
  <si>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</si>
  <si>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</si>
  <si>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</si>
  <si>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</si>
  <si>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</si>
  <si>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</si>
  <si>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</si>
  <si>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</si>
  <si>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</si>
  <si>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</si>
  <si>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</si>
  <si>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</si>
  <si>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</si>
  <si>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</si>
  <si>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</si>
  <si>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</si>
  <si>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</si>
  <si>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</si>
  <si>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</si>
  <si>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</si>
  <si>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</si>
  <si>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</si>
  <si>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</si>
  <si>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</si>
  <si>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</si>
  <si>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</si>
  <si>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</si>
  <si>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</si>
  <si>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</si>
  <si>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</si>
  <si>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</si>
  <si>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</si>
  <si>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</si>
  <si>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</si>
  <si>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</si>
  <si>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</si>
  <si>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</si>
  <si>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</si>
  <si>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</si>
  <si>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</si>
  <si>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</si>
  <si>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</si>
  <si>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</si>
  <si>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</si>
  <si>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Příprava staveniště</t>
  </si>
  <si>
    <t>Inženýrské činnosti</t>
  </si>
  <si>
    <t>Finanční náklady</t>
  </si>
  <si>
    <t>Náklady na pracovníky</t>
  </si>
  <si>
    <t>Ostatní náklady</t>
  </si>
  <si>
    <t>Vlastní VORN</t>
  </si>
  <si>
    <t>Celkem VORN</t>
  </si>
  <si>
    <t>Podhledy sádrokartonové , systém PK21 odpovídá D112, zavěšený ocelový dvouúrovňový křížový rošt, 1x opláštěný, bez minerální izolace, desky protipožární RF (DF) tl. 12,5 mm. Požární odolnost REI 45.</t>
  </si>
  <si>
    <t xml:space="preserve"> NP653  univerzální disperzní penetrační nátěr pro savé i nesavé povrchy bez rozpouštědel  připravený k přímému použití  vysoká přilnavost na hladkých nesajících podkladech  rychlé tuhnutí  vhodný pro použití ve vnitřních prostorách  bal. 5 kg  spotřeba: 0,2 kg/m</t>
  </si>
  <si>
    <t>MalbaStandard, bílá, bez penetrace, 2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</si>
</sst>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00"/>
      <name val="Arial"/>
      <charset val="238"/>
    </font>
    <font>
      <sz val="10"/>
      <color rgb="FF008080"/>
      <name val="Arial"/>
      <charset val="238"/>
    </font>
    <font>
      <i/>
      <sz val="10"/>
      <color rgb="FF00808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9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/>
    </xf>
    <xf numFmtId="0" fontId="2" fillId="2" borderId="29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4" fontId="2" fillId="2" borderId="29" xfId="0" applyNumberFormat="1" applyFont="1" applyFill="1" applyBorder="1" applyAlignment="1">
      <alignment horizontal="right" vertical="center"/>
    </xf>
    <xf numFmtId="0" fontId="2" fillId="2" borderId="30" xfId="0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5" xfId="0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0" fontId="0" fillId="0" borderId="6" xfId="0" applyBorder="1"/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0" fillId="0" borderId="31" xfId="0" applyBorder="1"/>
    <xf numFmtId="0" fontId="4" fillId="0" borderId="32" xfId="0" applyFont="1" applyBorder="1" applyAlignment="1">
      <alignment horizontal="right" vertical="center"/>
    </xf>
    <xf numFmtId="4" fontId="2" fillId="0" borderId="34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29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9" fillId="2" borderId="41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left" vertical="center"/>
    </xf>
    <xf numFmtId="0" fontId="12" fillId="0" borderId="46" xfId="0" applyFont="1" applyBorder="1" applyAlignment="1">
      <alignment horizontal="left" vertical="center"/>
    </xf>
    <xf numFmtId="4" fontId="12" fillId="0" borderId="46" xfId="0" applyNumberFormat="1" applyFont="1" applyBorder="1" applyAlignment="1">
      <alignment horizontal="right" vertical="center"/>
    </xf>
    <xf numFmtId="0" fontId="12" fillId="0" borderId="46" xfId="0" applyFont="1" applyBorder="1" applyAlignment="1">
      <alignment horizontal="right" vertical="center"/>
    </xf>
    <xf numFmtId="0" fontId="11" fillId="0" borderId="49" xfId="0" applyFont="1" applyBorder="1" applyAlignment="1">
      <alignment horizontal="left" vertical="center"/>
    </xf>
    <xf numFmtId="4" fontId="12" fillId="0" borderId="53" xfId="0" applyNumberFormat="1" applyFont="1" applyBorder="1" applyAlignment="1">
      <alignment horizontal="right" vertical="center"/>
    </xf>
    <xf numFmtId="0" fontId="12" fillId="0" borderId="53" xfId="0" applyFont="1" applyBorder="1" applyAlignment="1">
      <alignment horizontal="right" vertical="center"/>
    </xf>
    <xf numFmtId="4" fontId="12" fillId="0" borderId="44" xfId="0" applyNumberFormat="1" applyFont="1" applyBorder="1" applyAlignment="1">
      <alignment horizontal="right" vertical="center"/>
    </xf>
    <xf numFmtId="4" fontId="12" fillId="0" borderId="25" xfId="0" applyNumberFormat="1" applyFont="1" applyBorder="1" applyAlignment="1">
      <alignment horizontal="right" vertical="center"/>
    </xf>
    <xf numFmtId="4" fontId="11" fillId="2" borderId="43" xfId="0" applyNumberFormat="1" applyFont="1" applyFill="1" applyBorder="1" applyAlignment="1">
      <alignment horizontal="right" vertical="center"/>
    </xf>
    <xf numFmtId="4" fontId="11" fillId="2" borderId="48" xfId="0" applyNumberFormat="1" applyFont="1" applyFill="1" applyBorder="1" applyAlignment="1">
      <alignment horizontal="right" vertical="center"/>
    </xf>
    <xf numFmtId="0" fontId="7" fillId="0" borderId="29" xfId="0" applyFont="1" applyBorder="1" applyAlignment="1">
      <alignment horizontal="left" vertical="center"/>
    </xf>
    <xf numFmtId="0" fontId="2" fillId="0" borderId="69" xfId="0" applyFont="1" applyBorder="1" applyAlignment="1">
      <alignment horizontal="right" vertical="center"/>
    </xf>
    <xf numFmtId="4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left" vertical="center"/>
    </xf>
    <xf numFmtId="4" fontId="3" fillId="0" borderId="73" xfId="0" applyNumberFormat="1" applyFont="1" applyBorder="1" applyAlignment="1">
      <alignment horizontal="right" vertical="center"/>
    </xf>
    <xf numFmtId="0" fontId="3" fillId="0" borderId="73" xfId="0" applyFont="1" applyBorder="1" applyAlignment="1">
      <alignment horizontal="left" vertical="center"/>
    </xf>
    <xf numFmtId="0" fontId="2" fillId="0" borderId="77" xfId="0" applyFont="1" applyBorder="1" applyAlignment="1">
      <alignment horizontal="left" vertical="center"/>
    </xf>
    <xf numFmtId="0" fontId="2" fillId="0" borderId="77" xfId="0" applyFont="1" applyBorder="1" applyAlignment="1">
      <alignment horizontal="right" vertical="center"/>
    </xf>
    <xf numFmtId="4" fontId="2" fillId="0" borderId="7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2" borderId="29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32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8" fillId="0" borderId="40" xfId="0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/>
    </xf>
    <xf numFmtId="0" fontId="10" fillId="0" borderId="43" xfId="0" applyFont="1" applyBorder="1" applyAlignment="1">
      <alignment horizontal="left" vertical="center"/>
    </xf>
    <xf numFmtId="0" fontId="11" fillId="0" borderId="50" xfId="0" applyFont="1" applyBorder="1" applyAlignment="1">
      <alignment horizontal="left" vertical="center"/>
    </xf>
    <xf numFmtId="0" fontId="11" fillId="0" borderId="48" xfId="0" applyFont="1" applyBorder="1" applyAlignment="1">
      <alignment horizontal="left" vertical="center"/>
    </xf>
    <xf numFmtId="0" fontId="11" fillId="0" borderId="51" xfId="0" applyFont="1" applyBorder="1" applyAlignment="1">
      <alignment horizontal="left" vertical="center"/>
    </xf>
    <xf numFmtId="0" fontId="11" fillId="0" borderId="52" xfId="0" applyFont="1" applyBorder="1" applyAlignment="1">
      <alignment horizontal="left" vertical="center"/>
    </xf>
    <xf numFmtId="0" fontId="11" fillId="0" borderId="55" xfId="0" applyFont="1" applyBorder="1" applyAlignment="1">
      <alignment horizontal="left" vertical="center"/>
    </xf>
    <xf numFmtId="0" fontId="11" fillId="0" borderId="43" xfId="0" applyFont="1" applyBorder="1" applyAlignment="1">
      <alignment horizontal="left" vertical="center"/>
    </xf>
    <xf numFmtId="0" fontId="12" fillId="0" borderId="47" xfId="0" applyFont="1" applyBorder="1" applyAlignment="1">
      <alignment horizontal="left" vertical="center"/>
    </xf>
    <xf numFmtId="0" fontId="12" fillId="0" borderId="48" xfId="0" applyFont="1" applyBorder="1" applyAlignment="1">
      <alignment horizontal="left" vertical="center"/>
    </xf>
    <xf numFmtId="0" fontId="12" fillId="0" borderId="54" xfId="0" applyFont="1" applyBorder="1" applyAlignment="1">
      <alignment horizontal="left" vertical="center"/>
    </xf>
    <xf numFmtId="0" fontId="12" fillId="0" borderId="52" xfId="0" applyFont="1" applyBorder="1" applyAlignment="1">
      <alignment horizontal="left" vertical="center"/>
    </xf>
    <xf numFmtId="0" fontId="11" fillId="0" borderId="42" xfId="0" applyFont="1" applyBorder="1" applyAlignment="1">
      <alignment horizontal="left" vertical="center"/>
    </xf>
    <xf numFmtId="0" fontId="11" fillId="0" borderId="47" xfId="0" applyFont="1" applyBorder="1" applyAlignment="1">
      <alignment horizontal="left" vertical="center"/>
    </xf>
    <xf numFmtId="0" fontId="11" fillId="2" borderId="55" xfId="0" applyFont="1" applyFill="1" applyBorder="1" applyAlignment="1">
      <alignment horizontal="left" vertical="center"/>
    </xf>
    <xf numFmtId="0" fontId="11" fillId="2" borderId="56" xfId="0" applyFont="1" applyFill="1" applyBorder="1" applyAlignment="1">
      <alignment horizontal="left" vertical="center"/>
    </xf>
    <xf numFmtId="0" fontId="11" fillId="2" borderId="50" xfId="0" applyFont="1" applyFill="1" applyBorder="1" applyAlignment="1">
      <alignment horizontal="left" vertical="center"/>
    </xf>
    <xf numFmtId="0" fontId="11" fillId="2" borderId="57" xfId="0" applyFont="1" applyFill="1" applyBorder="1" applyAlignment="1">
      <alignment horizontal="left" vertical="center"/>
    </xf>
    <xf numFmtId="0" fontId="11" fillId="2" borderId="42" xfId="0" applyFont="1" applyFill="1" applyBorder="1" applyAlignment="1">
      <alignment horizontal="left" vertical="center"/>
    </xf>
    <xf numFmtId="0" fontId="11" fillId="2" borderId="47" xfId="0" applyFont="1" applyFill="1" applyBorder="1" applyAlignment="1">
      <alignment horizontal="left" vertical="center"/>
    </xf>
    <xf numFmtId="0" fontId="12" fillId="0" borderId="58" xfId="0" applyFont="1" applyBorder="1" applyAlignment="1">
      <alignment horizontal="left" vertical="center"/>
    </xf>
    <xf numFmtId="0" fontId="12" fillId="0" borderId="59" xfId="0" applyFont="1" applyBorder="1" applyAlignment="1">
      <alignment horizontal="left" vertical="center"/>
    </xf>
    <xf numFmtId="0" fontId="12" fillId="0" borderId="60" xfId="0" applyFont="1" applyBorder="1" applyAlignment="1">
      <alignment horizontal="left" vertical="center"/>
    </xf>
    <xf numFmtId="0" fontId="12" fillId="0" borderId="6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63" xfId="0" applyFont="1" applyBorder="1" applyAlignment="1">
      <alignment horizontal="left" vertical="center"/>
    </xf>
    <xf numFmtId="0" fontId="12" fillId="0" borderId="65" xfId="0" applyFont="1" applyBorder="1" applyAlignment="1">
      <alignment horizontal="left" vertical="center"/>
    </xf>
    <xf numFmtId="0" fontId="12" fillId="0" borderId="66" xfId="0" applyFont="1" applyBorder="1" applyAlignment="1">
      <alignment horizontal="left" vertical="center"/>
    </xf>
    <xf numFmtId="0" fontId="12" fillId="0" borderId="67" xfId="0" applyFont="1" applyBorder="1" applyAlignment="1">
      <alignment horizontal="left" vertical="center"/>
    </xf>
    <xf numFmtId="0" fontId="12" fillId="0" borderId="61" xfId="0" applyFont="1" applyBorder="1" applyAlignment="1">
      <alignment horizontal="left" vertical="center"/>
    </xf>
    <xf numFmtId="0" fontId="12" fillId="0" borderId="64" xfId="0" applyFont="1" applyBorder="1" applyAlignment="1">
      <alignment horizontal="left" vertical="center"/>
    </xf>
    <xf numFmtId="0" fontId="12" fillId="0" borderId="6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3" fillId="0" borderId="70" xfId="0" applyFont="1" applyBorder="1" applyAlignment="1">
      <alignment horizontal="left" vertical="center"/>
    </xf>
    <xf numFmtId="0" fontId="3" fillId="0" borderId="71" xfId="0" applyFont="1" applyBorder="1" applyAlignment="1">
      <alignment horizontal="left" vertical="center"/>
    </xf>
    <xf numFmtId="0" fontId="3" fillId="0" borderId="72" xfId="0" applyFont="1" applyBorder="1" applyAlignment="1">
      <alignment horizontal="left" vertical="center"/>
    </xf>
    <xf numFmtId="0" fontId="2" fillId="0" borderId="74" xfId="0" applyFont="1" applyBorder="1" applyAlignment="1">
      <alignment horizontal="left" vertical="center"/>
    </xf>
    <xf numFmtId="0" fontId="2" fillId="0" borderId="75" xfId="0" applyFont="1" applyBorder="1" applyAlignment="1">
      <alignment horizontal="left" vertical="center"/>
    </xf>
    <xf numFmtId="0" fontId="2" fillId="0" borderId="76" xfId="0" applyFont="1" applyBorder="1" applyAlignment="1">
      <alignment horizontal="left" vertical="center"/>
    </xf>
    <xf numFmtId="0" fontId="11" fillId="0" borderId="74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0" borderId="76" xfId="0" applyFont="1" applyBorder="1" applyAlignment="1">
      <alignment horizontal="left" vertical="center"/>
    </xf>
    <xf numFmtId="4" fontId="11" fillId="0" borderId="78" xfId="0" applyNumberFormat="1" applyFont="1" applyBorder="1" applyAlignment="1">
      <alignment horizontal="right" vertical="center"/>
    </xf>
    <xf numFmtId="0" fontId="11" fillId="0" borderId="75" xfId="0" applyFont="1" applyBorder="1" applyAlignment="1">
      <alignment horizontal="right" vertical="center"/>
    </xf>
    <xf numFmtId="0" fontId="11" fillId="0" borderId="76" xfId="0" applyFont="1" applyBorder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14" fontId="3" fillId="0" borderId="6" xfId="0" applyNumberFormat="1" applyFont="1" applyBorder="1" applyAlignment="1">
      <alignment horizontal="left" vertical="center" wrapText="1"/>
    </xf>
    <xf numFmtId="14" fontId="3" fillId="0" borderId="33" xfId="0" applyNumberFormat="1" applyFont="1" applyBorder="1" applyAlignment="1">
      <alignment horizontal="left" vertical="center"/>
    </xf>
    <xf numFmtId="14" fontId="3" fillId="0" borderId="0" xfId="0" applyNumberFormat="1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7"/>
  <sheetViews>
    <sheetView workbookViewId="0">
      <selection activeCell="K21" sqref="K21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19" t="s">
        <v>519</v>
      </c>
      <c r="B1" s="80"/>
      <c r="C1" s="80"/>
      <c r="D1" s="80"/>
      <c r="E1" s="80"/>
      <c r="F1" s="80"/>
      <c r="G1" s="80"/>
      <c r="H1" s="80"/>
      <c r="I1" s="80"/>
    </row>
    <row r="2" spans="1:9" x14ac:dyDescent="0.25">
      <c r="A2" s="81" t="s">
        <v>1</v>
      </c>
      <c r="B2" s="82"/>
      <c r="C2" s="90" t="str">
        <f>'Stavební rozpočet'!C2</f>
        <v>Sklad nářadí ZŠ Vl. Menšíka</v>
      </c>
      <c r="D2" s="91"/>
      <c r="E2" s="88" t="s">
        <v>5</v>
      </c>
      <c r="F2" s="88" t="str">
        <f>'Stavební rozpočet'!I2</f>
        <v> </v>
      </c>
      <c r="G2" s="82"/>
      <c r="H2" s="88" t="s">
        <v>520</v>
      </c>
      <c r="I2" s="93" t="s">
        <v>50</v>
      </c>
    </row>
    <row r="3" spans="1:9" ht="15" customHeight="1" x14ac:dyDescent="0.25">
      <c r="A3" s="83"/>
      <c r="B3" s="84"/>
      <c r="C3" s="92"/>
      <c r="D3" s="92"/>
      <c r="E3" s="84"/>
      <c r="F3" s="84"/>
      <c r="G3" s="84"/>
      <c r="H3" s="84"/>
      <c r="I3" s="94"/>
    </row>
    <row r="4" spans="1:9" x14ac:dyDescent="0.25">
      <c r="A4" s="85" t="s">
        <v>7</v>
      </c>
      <c r="B4" s="84"/>
      <c r="C4" s="89" t="str">
        <f>'Stavební rozpočet'!C4</f>
        <v>Novostavba</v>
      </c>
      <c r="D4" s="84"/>
      <c r="E4" s="89" t="s">
        <v>11</v>
      </c>
      <c r="F4" s="89" t="str">
        <f>'Stavební rozpočet'!I4</f>
        <v> </v>
      </c>
      <c r="G4" s="84"/>
      <c r="H4" s="89" t="s">
        <v>520</v>
      </c>
      <c r="I4" s="94" t="s">
        <v>50</v>
      </c>
    </row>
    <row r="5" spans="1:9" ht="15" customHeight="1" x14ac:dyDescent="0.25">
      <c r="A5" s="83"/>
      <c r="B5" s="84"/>
      <c r="C5" s="84"/>
      <c r="D5" s="84"/>
      <c r="E5" s="84"/>
      <c r="F5" s="84"/>
      <c r="G5" s="84"/>
      <c r="H5" s="84"/>
      <c r="I5" s="94"/>
    </row>
    <row r="6" spans="1:9" x14ac:dyDescent="0.25">
      <c r="A6" s="85" t="s">
        <v>12</v>
      </c>
      <c r="B6" s="84"/>
      <c r="C6" s="89" t="str">
        <f>'Stavební rozpočet'!C6</f>
        <v>Parcela č. 47/1, k.ú.  Ivančice [655724]</v>
      </c>
      <c r="D6" s="84"/>
      <c r="E6" s="89" t="s">
        <v>15</v>
      </c>
      <c r="F6" s="89" t="str">
        <f>'Stavební rozpočet'!I6</f>
        <v> </v>
      </c>
      <c r="G6" s="84"/>
      <c r="H6" s="89" t="s">
        <v>520</v>
      </c>
      <c r="I6" s="94" t="s">
        <v>50</v>
      </c>
    </row>
    <row r="7" spans="1:9" ht="15" customHeight="1" x14ac:dyDescent="0.25">
      <c r="A7" s="83"/>
      <c r="B7" s="84"/>
      <c r="C7" s="84"/>
      <c r="D7" s="84"/>
      <c r="E7" s="84"/>
      <c r="F7" s="84"/>
      <c r="G7" s="84"/>
      <c r="H7" s="84"/>
      <c r="I7" s="94"/>
    </row>
    <row r="8" spans="1:9" x14ac:dyDescent="0.25">
      <c r="A8" s="85" t="s">
        <v>9</v>
      </c>
      <c r="B8" s="84"/>
      <c r="C8" s="178">
        <f>'Stavební rozpočet'!G4</f>
        <v>46174</v>
      </c>
      <c r="D8" s="175"/>
      <c r="E8" s="89" t="s">
        <v>14</v>
      </c>
      <c r="F8" s="89" t="str">
        <f>'Stavební rozpočet'!G6</f>
        <v xml:space="preserve"> </v>
      </c>
      <c r="G8" s="84"/>
      <c r="H8" s="84" t="s">
        <v>521</v>
      </c>
      <c r="I8" s="121">
        <v>69</v>
      </c>
    </row>
    <row r="9" spans="1:9" x14ac:dyDescent="0.25">
      <c r="A9" s="83"/>
      <c r="B9" s="84"/>
      <c r="C9" s="175"/>
      <c r="D9" s="175"/>
      <c r="E9" s="84"/>
      <c r="F9" s="84"/>
      <c r="G9" s="84"/>
      <c r="H9" s="84"/>
      <c r="I9" s="94"/>
    </row>
    <row r="10" spans="1:9" x14ac:dyDescent="0.25">
      <c r="A10" s="85" t="s">
        <v>16</v>
      </c>
      <c r="B10" s="84"/>
      <c r="C10" s="89" t="str">
        <f>'Stavební rozpočet'!C8</f>
        <v>8015981</v>
      </c>
      <c r="D10" s="84"/>
      <c r="E10" s="89" t="s">
        <v>19</v>
      </c>
      <c r="F10" s="89" t="str">
        <f>'Stavební rozpočet'!I8</f>
        <v>Tomáš Sýkora</v>
      </c>
      <c r="G10" s="84"/>
      <c r="H10" s="84" t="s">
        <v>522</v>
      </c>
      <c r="I10" s="176">
        <f>'Stavební rozpočet'!G8</f>
        <v>46155</v>
      </c>
    </row>
    <row r="11" spans="1:9" x14ac:dyDescent="0.25">
      <c r="A11" s="120"/>
      <c r="B11" s="116"/>
      <c r="C11" s="116"/>
      <c r="D11" s="116"/>
      <c r="E11" s="116"/>
      <c r="F11" s="116"/>
      <c r="G11" s="116"/>
      <c r="H11" s="116"/>
      <c r="I11" s="177"/>
    </row>
    <row r="12" spans="1:9" ht="23.25" x14ac:dyDescent="0.25">
      <c r="A12" s="123" t="s">
        <v>523</v>
      </c>
      <c r="B12" s="123"/>
      <c r="C12" s="123"/>
      <c r="D12" s="123"/>
      <c r="E12" s="123"/>
      <c r="F12" s="123"/>
      <c r="G12" s="123"/>
      <c r="H12" s="123"/>
      <c r="I12" s="123"/>
    </row>
    <row r="13" spans="1:9" ht="26.25" customHeight="1" x14ac:dyDescent="0.25">
      <c r="A13" s="58" t="s">
        <v>524</v>
      </c>
      <c r="B13" s="124" t="s">
        <v>525</v>
      </c>
      <c r="C13" s="125"/>
      <c r="D13" s="59" t="s">
        <v>526</v>
      </c>
      <c r="E13" s="124" t="s">
        <v>527</v>
      </c>
      <c r="F13" s="125"/>
      <c r="G13" s="59" t="s">
        <v>528</v>
      </c>
      <c r="H13" s="124" t="s">
        <v>529</v>
      </c>
      <c r="I13" s="125"/>
    </row>
    <row r="14" spans="1:9" ht="15.75" x14ac:dyDescent="0.25">
      <c r="A14" s="60" t="s">
        <v>530</v>
      </c>
      <c r="B14" s="61" t="s">
        <v>531</v>
      </c>
      <c r="C14" s="62">
        <f>SUM('Stavební rozpočet'!AB12:AB510)</f>
        <v>0</v>
      </c>
      <c r="D14" s="132" t="s">
        <v>532</v>
      </c>
      <c r="E14" s="133"/>
      <c r="F14" s="62">
        <f>VORN!I15</f>
        <v>0</v>
      </c>
      <c r="G14" s="132" t="s">
        <v>492</v>
      </c>
      <c r="H14" s="133"/>
      <c r="I14" s="63">
        <f>VORN!I21</f>
        <v>0</v>
      </c>
    </row>
    <row r="15" spans="1:9" ht="15.75" x14ac:dyDescent="0.25">
      <c r="A15" s="64" t="s">
        <v>50</v>
      </c>
      <c r="B15" s="61" t="s">
        <v>35</v>
      </c>
      <c r="C15" s="62">
        <f>SUM('Stavební rozpočet'!AC12:AC510)</f>
        <v>0</v>
      </c>
      <c r="D15" s="132" t="s">
        <v>533</v>
      </c>
      <c r="E15" s="133"/>
      <c r="F15" s="62">
        <f>VORN!I16</f>
        <v>0</v>
      </c>
      <c r="G15" s="132" t="s">
        <v>534</v>
      </c>
      <c r="H15" s="133"/>
      <c r="I15" s="63">
        <f>VORN!I22</f>
        <v>0</v>
      </c>
    </row>
    <row r="16" spans="1:9" ht="15.75" x14ac:dyDescent="0.25">
      <c r="A16" s="60" t="s">
        <v>535</v>
      </c>
      <c r="B16" s="61" t="s">
        <v>531</v>
      </c>
      <c r="C16" s="62">
        <f>SUM('Stavební rozpočet'!AD12:AD510)</f>
        <v>0</v>
      </c>
      <c r="D16" s="132" t="s">
        <v>536</v>
      </c>
      <c r="E16" s="133"/>
      <c r="F16" s="62">
        <f>VORN!I17</f>
        <v>0</v>
      </c>
      <c r="G16" s="132" t="s">
        <v>537</v>
      </c>
      <c r="H16" s="133"/>
      <c r="I16" s="63">
        <f>VORN!I23</f>
        <v>0</v>
      </c>
    </row>
    <row r="17" spans="1:9" ht="15.75" x14ac:dyDescent="0.25">
      <c r="A17" s="64" t="s">
        <v>50</v>
      </c>
      <c r="B17" s="61" t="s">
        <v>35</v>
      </c>
      <c r="C17" s="62">
        <f>SUM('Stavební rozpočet'!AE12:AE510)</f>
        <v>0</v>
      </c>
      <c r="D17" s="132" t="s">
        <v>50</v>
      </c>
      <c r="E17" s="133"/>
      <c r="F17" s="63" t="s">
        <v>50</v>
      </c>
      <c r="G17" s="132" t="s">
        <v>538</v>
      </c>
      <c r="H17" s="133"/>
      <c r="I17" s="63">
        <f>VORN!I24</f>
        <v>0</v>
      </c>
    </row>
    <row r="18" spans="1:9" ht="15.75" x14ac:dyDescent="0.25">
      <c r="A18" s="60" t="s">
        <v>539</v>
      </c>
      <c r="B18" s="61" t="s">
        <v>531</v>
      </c>
      <c r="C18" s="62">
        <f>SUM('Stavební rozpočet'!AF12:AF510)</f>
        <v>0</v>
      </c>
      <c r="D18" s="132" t="s">
        <v>50</v>
      </c>
      <c r="E18" s="133"/>
      <c r="F18" s="63" t="s">
        <v>50</v>
      </c>
      <c r="G18" s="132" t="s">
        <v>540</v>
      </c>
      <c r="H18" s="133"/>
      <c r="I18" s="63">
        <f>VORN!I25</f>
        <v>0</v>
      </c>
    </row>
    <row r="19" spans="1:9" ht="15.75" x14ac:dyDescent="0.25">
      <c r="A19" s="64" t="s">
        <v>50</v>
      </c>
      <c r="B19" s="61" t="s">
        <v>35</v>
      </c>
      <c r="C19" s="62">
        <f>SUM('Stavební rozpočet'!AG12:AG510)</f>
        <v>0</v>
      </c>
      <c r="D19" s="132" t="s">
        <v>50</v>
      </c>
      <c r="E19" s="133"/>
      <c r="F19" s="63" t="s">
        <v>50</v>
      </c>
      <c r="G19" s="132" t="s">
        <v>541</v>
      </c>
      <c r="H19" s="133"/>
      <c r="I19" s="63">
        <f>VORN!I26</f>
        <v>0</v>
      </c>
    </row>
    <row r="20" spans="1:9" ht="15.75" x14ac:dyDescent="0.25">
      <c r="A20" s="126" t="s">
        <v>542</v>
      </c>
      <c r="B20" s="127"/>
      <c r="C20" s="62">
        <f>SUM('Stavební rozpočet'!AH12:AH510)</f>
        <v>0</v>
      </c>
      <c r="D20" s="132" t="s">
        <v>50</v>
      </c>
      <c r="E20" s="133"/>
      <c r="F20" s="63" t="s">
        <v>50</v>
      </c>
      <c r="G20" s="132" t="s">
        <v>50</v>
      </c>
      <c r="H20" s="133"/>
      <c r="I20" s="63" t="s">
        <v>50</v>
      </c>
    </row>
    <row r="21" spans="1:9" ht="15.75" x14ac:dyDescent="0.25">
      <c r="A21" s="128" t="s">
        <v>543</v>
      </c>
      <c r="B21" s="129"/>
      <c r="C21" s="65">
        <f>SUM('Stavební rozpočet'!Z12:Z510)</f>
        <v>0</v>
      </c>
      <c r="D21" s="134" t="s">
        <v>50</v>
      </c>
      <c r="E21" s="135"/>
      <c r="F21" s="66" t="s">
        <v>50</v>
      </c>
      <c r="G21" s="134" t="s">
        <v>50</v>
      </c>
      <c r="H21" s="135"/>
      <c r="I21" s="66" t="s">
        <v>50</v>
      </c>
    </row>
    <row r="22" spans="1:9" ht="16.5" customHeight="1" x14ac:dyDescent="0.25">
      <c r="A22" s="130" t="s">
        <v>544</v>
      </c>
      <c r="B22" s="131"/>
      <c r="C22" s="67">
        <f>ROUND(SUM(C14:C21),2)</f>
        <v>0</v>
      </c>
      <c r="D22" s="136" t="s">
        <v>545</v>
      </c>
      <c r="E22" s="131"/>
      <c r="F22" s="67">
        <f>SUM(F14:F21)</f>
        <v>0</v>
      </c>
      <c r="G22" s="136" t="s">
        <v>546</v>
      </c>
      <c r="H22" s="131"/>
      <c r="I22" s="67">
        <f>SUM(I14:I21)</f>
        <v>0</v>
      </c>
    </row>
    <row r="23" spans="1:9" ht="15.75" x14ac:dyDescent="0.25">
      <c r="D23" s="126" t="s">
        <v>547</v>
      </c>
      <c r="E23" s="127"/>
      <c r="F23" s="68">
        <v>0</v>
      </c>
      <c r="G23" s="137" t="s">
        <v>548</v>
      </c>
      <c r="H23" s="127"/>
      <c r="I23" s="62">
        <v>0</v>
      </c>
    </row>
    <row r="24" spans="1:9" ht="15.75" x14ac:dyDescent="0.25">
      <c r="G24" s="126" t="s">
        <v>549</v>
      </c>
      <c r="H24" s="127"/>
      <c r="I24" s="65">
        <f>vorn_sum</f>
        <v>0</v>
      </c>
    </row>
    <row r="25" spans="1:9" ht="15.75" x14ac:dyDescent="0.25">
      <c r="G25" s="126" t="s">
        <v>550</v>
      </c>
      <c r="H25" s="127"/>
      <c r="I25" s="67">
        <v>0</v>
      </c>
    </row>
    <row r="27" spans="1:9" ht="15.75" x14ac:dyDescent="0.25">
      <c r="A27" s="138" t="s">
        <v>551</v>
      </c>
      <c r="B27" s="139"/>
      <c r="C27" s="69">
        <f>ROUND(SUM('Stavební rozpočet'!AJ12:AJ510),2)</f>
        <v>0</v>
      </c>
    </row>
    <row r="28" spans="1:9" ht="15.75" x14ac:dyDescent="0.25">
      <c r="A28" s="140" t="s">
        <v>552</v>
      </c>
      <c r="B28" s="141"/>
      <c r="C28" s="70">
        <f>ROUND(SUM('Stavební rozpočet'!AK12:AK510),2)</f>
        <v>0</v>
      </c>
      <c r="D28" s="142" t="s">
        <v>553</v>
      </c>
      <c r="E28" s="139"/>
      <c r="F28" s="69">
        <f>ROUND(C28*(12/100),2)</f>
        <v>0</v>
      </c>
      <c r="G28" s="142" t="s">
        <v>554</v>
      </c>
      <c r="H28" s="139"/>
      <c r="I28" s="69">
        <f>ROUND(SUM(C27:C29),2)</f>
        <v>0</v>
      </c>
    </row>
    <row r="29" spans="1:9" ht="15.75" x14ac:dyDescent="0.25">
      <c r="A29" s="140" t="s">
        <v>555</v>
      </c>
      <c r="B29" s="141"/>
      <c r="C29" s="70">
        <f>ROUND(SUM('Stavební rozpočet'!AL12:AL510),2)</f>
        <v>0</v>
      </c>
      <c r="D29" s="143" t="s">
        <v>556</v>
      </c>
      <c r="E29" s="141"/>
      <c r="F29" s="70">
        <f>ROUND(C29*(21/100),2)</f>
        <v>0</v>
      </c>
      <c r="G29" s="143" t="s">
        <v>557</v>
      </c>
      <c r="H29" s="141"/>
      <c r="I29" s="70">
        <f>ROUND(SUM(F28:F29)+I28,2)</f>
        <v>0</v>
      </c>
    </row>
    <row r="31" spans="1:9" x14ac:dyDescent="0.25">
      <c r="A31" s="144" t="s">
        <v>558</v>
      </c>
      <c r="B31" s="145"/>
      <c r="C31" s="146"/>
      <c r="D31" s="153" t="s">
        <v>559</v>
      </c>
      <c r="E31" s="145"/>
      <c r="F31" s="146"/>
      <c r="G31" s="153" t="s">
        <v>560</v>
      </c>
      <c r="H31" s="145"/>
      <c r="I31" s="146"/>
    </row>
    <row r="32" spans="1:9" x14ac:dyDescent="0.25">
      <c r="A32" s="147" t="s">
        <v>50</v>
      </c>
      <c r="B32" s="148"/>
      <c r="C32" s="149"/>
      <c r="D32" s="154" t="s">
        <v>50</v>
      </c>
      <c r="E32" s="148"/>
      <c r="F32" s="149"/>
      <c r="G32" s="154" t="s">
        <v>50</v>
      </c>
      <c r="H32" s="148"/>
      <c r="I32" s="149"/>
    </row>
    <row r="33" spans="1:9" x14ac:dyDescent="0.25">
      <c r="A33" s="147" t="s">
        <v>50</v>
      </c>
      <c r="B33" s="148"/>
      <c r="C33" s="149"/>
      <c r="D33" s="154" t="s">
        <v>50</v>
      </c>
      <c r="E33" s="148"/>
      <c r="F33" s="149"/>
      <c r="G33" s="154" t="s">
        <v>50</v>
      </c>
      <c r="H33" s="148"/>
      <c r="I33" s="149"/>
    </row>
    <row r="34" spans="1:9" x14ac:dyDescent="0.25">
      <c r="A34" s="147" t="s">
        <v>50</v>
      </c>
      <c r="B34" s="148"/>
      <c r="C34" s="149"/>
      <c r="D34" s="154" t="s">
        <v>50</v>
      </c>
      <c r="E34" s="148"/>
      <c r="F34" s="149"/>
      <c r="G34" s="154" t="s">
        <v>50</v>
      </c>
      <c r="H34" s="148"/>
      <c r="I34" s="149"/>
    </row>
    <row r="35" spans="1:9" x14ac:dyDescent="0.25">
      <c r="A35" s="150" t="s">
        <v>561</v>
      </c>
      <c r="B35" s="151"/>
      <c r="C35" s="152"/>
      <c r="D35" s="155" t="s">
        <v>561</v>
      </c>
      <c r="E35" s="151"/>
      <c r="F35" s="152"/>
      <c r="G35" s="155" t="s">
        <v>561</v>
      </c>
      <c r="H35" s="151"/>
      <c r="I35" s="152"/>
    </row>
    <row r="36" spans="1:9" x14ac:dyDescent="0.25">
      <c r="A36" s="71" t="s">
        <v>510</v>
      </c>
    </row>
    <row r="37" spans="1:9" ht="12.75" customHeight="1" x14ac:dyDescent="0.25">
      <c r="A37" s="89" t="s">
        <v>50</v>
      </c>
      <c r="B37" s="84"/>
      <c r="C37" s="84"/>
      <c r="D37" s="84"/>
      <c r="E37" s="84"/>
      <c r="F37" s="84"/>
      <c r="G37" s="84"/>
      <c r="H37" s="84"/>
      <c r="I37" s="84"/>
    </row>
  </sheetData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H2:H3"/>
    <mergeCell ref="H4:H5"/>
    <mergeCell ref="H6:H7"/>
    <mergeCell ref="H8:H9"/>
    <mergeCell ref="H10:H11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9"/>
  <sheetViews>
    <sheetView workbookViewId="0">
      <pane ySplit="11" topLeftCell="A12" activePane="bottomLeft" state="frozen"/>
      <selection pane="bottomLeft" activeCell="C38" sqref="C38:D38"/>
    </sheetView>
  </sheetViews>
  <sheetFormatPr defaultColWidth="12.140625" defaultRowHeight="15" customHeight="1" x14ac:dyDescent="0.25"/>
  <cols>
    <col min="1" max="2" width="8.5703125" customWidth="1"/>
    <col min="3" max="3" width="71.42578125" customWidth="1"/>
    <col min="4" max="4" width="12.140625" customWidth="1"/>
    <col min="5" max="7" width="27.85546875" customWidth="1"/>
    <col min="8" max="9" width="0" hidden="1" customWidth="1"/>
  </cols>
  <sheetData>
    <row r="1" spans="1:9" ht="54.75" customHeight="1" x14ac:dyDescent="0.25">
      <c r="A1" s="80" t="s">
        <v>511</v>
      </c>
      <c r="B1" s="80"/>
      <c r="C1" s="80"/>
      <c r="D1" s="80"/>
      <c r="E1" s="80"/>
      <c r="F1" s="80"/>
      <c r="G1" s="80"/>
    </row>
    <row r="2" spans="1:9" x14ac:dyDescent="0.25">
      <c r="A2" s="81" t="s">
        <v>1</v>
      </c>
      <c r="B2" s="82"/>
      <c r="C2" s="90" t="str">
        <f>'Stavební rozpočet'!C2</f>
        <v>Sklad nářadí ZŠ Vl. Menšíka</v>
      </c>
      <c r="D2" s="82" t="s">
        <v>3</v>
      </c>
      <c r="E2" s="82" t="s">
        <v>4</v>
      </c>
      <c r="F2" s="88" t="s">
        <v>5</v>
      </c>
      <c r="G2" s="117" t="str">
        <f>'Stavební rozpočet'!I2</f>
        <v> </v>
      </c>
    </row>
    <row r="3" spans="1:9" ht="15" customHeight="1" x14ac:dyDescent="0.25">
      <c r="A3" s="83"/>
      <c r="B3" s="84"/>
      <c r="C3" s="92"/>
      <c r="D3" s="84"/>
      <c r="E3" s="84"/>
      <c r="F3" s="84"/>
      <c r="G3" s="94"/>
    </row>
    <row r="4" spans="1:9" x14ac:dyDescent="0.25">
      <c r="A4" s="85" t="s">
        <v>7</v>
      </c>
      <c r="B4" s="84"/>
      <c r="C4" s="89" t="str">
        <f>'Stavební rozpočet'!C4</f>
        <v>Novostavba</v>
      </c>
      <c r="D4" s="84" t="s">
        <v>9</v>
      </c>
      <c r="E4" s="84" t="s">
        <v>10</v>
      </c>
      <c r="F4" s="89" t="s">
        <v>11</v>
      </c>
      <c r="G4" s="118" t="str">
        <f>'Stavební rozpočet'!I4</f>
        <v> </v>
      </c>
    </row>
    <row r="5" spans="1:9" ht="15" customHeight="1" x14ac:dyDescent="0.25">
      <c r="A5" s="83"/>
      <c r="B5" s="84"/>
      <c r="C5" s="84"/>
      <c r="D5" s="84"/>
      <c r="E5" s="84"/>
      <c r="F5" s="84"/>
      <c r="G5" s="94"/>
    </row>
    <row r="6" spans="1:9" x14ac:dyDescent="0.25">
      <c r="A6" s="85" t="s">
        <v>12</v>
      </c>
      <c r="B6" s="84"/>
      <c r="C6" s="89" t="str">
        <f>'Stavební rozpočet'!C6</f>
        <v>Parcela č. 47/1, k.ú.  Ivančice [655724]</v>
      </c>
      <c r="D6" s="84" t="s">
        <v>14</v>
      </c>
      <c r="E6" s="84" t="s">
        <v>4</v>
      </c>
      <c r="F6" s="89" t="s">
        <v>15</v>
      </c>
      <c r="G6" s="118" t="str">
        <f>'Stavební rozpočet'!I6</f>
        <v> </v>
      </c>
    </row>
    <row r="7" spans="1:9" ht="15" customHeight="1" x14ac:dyDescent="0.25">
      <c r="A7" s="83"/>
      <c r="B7" s="84"/>
      <c r="C7" s="84"/>
      <c r="D7" s="84"/>
      <c r="E7" s="84"/>
      <c r="F7" s="84"/>
      <c r="G7" s="94"/>
    </row>
    <row r="8" spans="1:9" x14ac:dyDescent="0.25">
      <c r="A8" s="85" t="s">
        <v>19</v>
      </c>
      <c r="B8" s="84"/>
      <c r="C8" s="89" t="str">
        <f>'Stavební rozpočet'!I8</f>
        <v>Tomáš Sýkora</v>
      </c>
      <c r="D8" s="84" t="s">
        <v>18</v>
      </c>
      <c r="E8" s="84" t="s">
        <v>10</v>
      </c>
      <c r="F8" s="84" t="s">
        <v>18</v>
      </c>
      <c r="G8" s="118">
        <f>'Stavební rozpočet'!G8</f>
        <v>46155</v>
      </c>
    </row>
    <row r="9" spans="1:9" x14ac:dyDescent="0.25">
      <c r="A9" s="86"/>
      <c r="B9" s="87"/>
      <c r="C9" s="87"/>
      <c r="D9" s="116"/>
      <c r="E9" s="87"/>
      <c r="F9" s="87"/>
      <c r="G9" s="95"/>
    </row>
    <row r="10" spans="1:9" x14ac:dyDescent="0.25">
      <c r="A10" s="49" t="s">
        <v>512</v>
      </c>
      <c r="B10" s="50" t="s">
        <v>22</v>
      </c>
      <c r="C10" s="51" t="s">
        <v>513</v>
      </c>
      <c r="E10" s="52" t="s">
        <v>514</v>
      </c>
      <c r="F10" s="53" t="s">
        <v>515</v>
      </c>
      <c r="G10" s="53" t="s">
        <v>516</v>
      </c>
    </row>
    <row r="11" spans="1:9" x14ac:dyDescent="0.25">
      <c r="A11" s="54" t="s">
        <v>50</v>
      </c>
      <c r="B11" s="55" t="s">
        <v>51</v>
      </c>
      <c r="C11" s="84" t="s">
        <v>52</v>
      </c>
      <c r="D11" s="84"/>
      <c r="E11" s="56">
        <f>ROUND('Stavební rozpočet'!H12,2)</f>
        <v>0</v>
      </c>
      <c r="F11" s="56">
        <f>ROUND('Stavební rozpočet'!I12,2)</f>
        <v>0</v>
      </c>
      <c r="G11" s="56">
        <f>ROUND('Stavební rozpočet'!J12,2)</f>
        <v>0</v>
      </c>
      <c r="H11" s="27" t="s">
        <v>517</v>
      </c>
      <c r="I11" s="25">
        <f t="shared" ref="I11:I38" si="0">IF(H11="F",0,G11)</f>
        <v>0</v>
      </c>
    </row>
    <row r="12" spans="1:9" x14ac:dyDescent="0.25">
      <c r="A12" s="2" t="s">
        <v>50</v>
      </c>
      <c r="B12" s="3" t="s">
        <v>67</v>
      </c>
      <c r="C12" s="84" t="s">
        <v>68</v>
      </c>
      <c r="D12" s="84"/>
      <c r="E12" s="25">
        <f>ROUND('Stavební rozpočet'!H17,2)</f>
        <v>0</v>
      </c>
      <c r="F12" s="25">
        <f>ROUND('Stavební rozpočet'!I17,2)</f>
        <v>0</v>
      </c>
      <c r="G12" s="25">
        <f>ROUND('Stavební rozpočet'!J17,2)</f>
        <v>0</v>
      </c>
      <c r="H12" s="27" t="s">
        <v>517</v>
      </c>
      <c r="I12" s="25">
        <f t="shared" si="0"/>
        <v>0</v>
      </c>
    </row>
    <row r="13" spans="1:9" x14ac:dyDescent="0.25">
      <c r="A13" s="2" t="s">
        <v>50</v>
      </c>
      <c r="B13" s="3" t="s">
        <v>91</v>
      </c>
      <c r="C13" s="84" t="s">
        <v>92</v>
      </c>
      <c r="D13" s="84"/>
      <c r="E13" s="25">
        <f>ROUND('Stavební rozpočet'!H29,2)</f>
        <v>0</v>
      </c>
      <c r="F13" s="25">
        <f>ROUND('Stavební rozpočet'!I29,2)</f>
        <v>0</v>
      </c>
      <c r="G13" s="25">
        <f>ROUND('Stavební rozpočet'!J29,2)</f>
        <v>0</v>
      </c>
      <c r="H13" s="27" t="s">
        <v>517</v>
      </c>
      <c r="I13" s="25">
        <f t="shared" si="0"/>
        <v>0</v>
      </c>
    </row>
    <row r="14" spans="1:9" x14ac:dyDescent="0.25">
      <c r="A14" s="2" t="s">
        <v>50</v>
      </c>
      <c r="B14" s="3" t="s">
        <v>107</v>
      </c>
      <c r="C14" s="84" t="s">
        <v>108</v>
      </c>
      <c r="D14" s="84"/>
      <c r="E14" s="25">
        <f>ROUND('Stavební rozpočet'!H37,2)</f>
        <v>0</v>
      </c>
      <c r="F14" s="25">
        <f>ROUND('Stavební rozpočet'!I37,2)</f>
        <v>0</v>
      </c>
      <c r="G14" s="25">
        <f>ROUND('Stavební rozpočet'!J37,2)</f>
        <v>0</v>
      </c>
      <c r="H14" s="27" t="s">
        <v>517</v>
      </c>
      <c r="I14" s="25">
        <f t="shared" si="0"/>
        <v>0</v>
      </c>
    </row>
    <row r="15" spans="1:9" x14ac:dyDescent="0.25">
      <c r="A15" s="2" t="s">
        <v>50</v>
      </c>
      <c r="B15" s="3" t="s">
        <v>123</v>
      </c>
      <c r="C15" s="84" t="s">
        <v>124</v>
      </c>
      <c r="D15" s="84"/>
      <c r="E15" s="25">
        <f>ROUND('Stavební rozpočet'!H46,2)</f>
        <v>0</v>
      </c>
      <c r="F15" s="25">
        <f>ROUND('Stavební rozpočet'!I46,2)</f>
        <v>0</v>
      </c>
      <c r="G15" s="25">
        <f>ROUND('Stavební rozpočet'!J46,2)</f>
        <v>0</v>
      </c>
      <c r="H15" s="27" t="s">
        <v>517</v>
      </c>
      <c r="I15" s="25">
        <f t="shared" si="0"/>
        <v>0</v>
      </c>
    </row>
    <row r="16" spans="1:9" x14ac:dyDescent="0.25">
      <c r="A16" s="2" t="s">
        <v>50</v>
      </c>
      <c r="B16" s="3" t="s">
        <v>147</v>
      </c>
      <c r="C16" s="84" t="s">
        <v>148</v>
      </c>
      <c r="D16" s="84"/>
      <c r="E16" s="25">
        <f>ROUND('Stavební rozpočet'!H57,2)</f>
        <v>0</v>
      </c>
      <c r="F16" s="25">
        <f>ROUND('Stavební rozpočet'!I57,2)</f>
        <v>0</v>
      </c>
      <c r="G16" s="25">
        <f>ROUND('Stavební rozpočet'!J57,2)</f>
        <v>0</v>
      </c>
      <c r="H16" s="27" t="s">
        <v>517</v>
      </c>
      <c r="I16" s="25">
        <f t="shared" si="0"/>
        <v>0</v>
      </c>
    </row>
    <row r="17" spans="1:9" x14ac:dyDescent="0.25">
      <c r="A17" s="2" t="s">
        <v>50</v>
      </c>
      <c r="B17" s="3" t="s">
        <v>159</v>
      </c>
      <c r="C17" s="84" t="s">
        <v>160</v>
      </c>
      <c r="D17" s="84"/>
      <c r="E17" s="25">
        <f>ROUND('Stavební rozpočet'!H63,2)</f>
        <v>0</v>
      </c>
      <c r="F17" s="25">
        <f>ROUND('Stavební rozpočet'!I63,2)</f>
        <v>0</v>
      </c>
      <c r="G17" s="25">
        <f>ROUND('Stavební rozpočet'!J63,2)</f>
        <v>0</v>
      </c>
      <c r="H17" s="27" t="s">
        <v>517</v>
      </c>
      <c r="I17" s="25">
        <f t="shared" si="0"/>
        <v>0</v>
      </c>
    </row>
    <row r="18" spans="1:9" x14ac:dyDescent="0.25">
      <c r="A18" s="2" t="s">
        <v>50</v>
      </c>
      <c r="B18" s="3" t="s">
        <v>168</v>
      </c>
      <c r="C18" s="84" t="s">
        <v>169</v>
      </c>
      <c r="D18" s="84"/>
      <c r="E18" s="25">
        <f>ROUND('Stavební rozpočet'!H68,2)</f>
        <v>0</v>
      </c>
      <c r="F18" s="25">
        <f>ROUND('Stavební rozpočet'!I68,2)</f>
        <v>0</v>
      </c>
      <c r="G18" s="25">
        <f>ROUND('Stavební rozpočet'!J68,2)</f>
        <v>0</v>
      </c>
      <c r="H18" s="27" t="s">
        <v>517</v>
      </c>
      <c r="I18" s="25">
        <f t="shared" si="0"/>
        <v>0</v>
      </c>
    </row>
    <row r="19" spans="1:9" x14ac:dyDescent="0.25">
      <c r="A19" s="2" t="s">
        <v>50</v>
      </c>
      <c r="B19" s="3" t="s">
        <v>192</v>
      </c>
      <c r="C19" s="84" t="s">
        <v>193</v>
      </c>
      <c r="D19" s="84"/>
      <c r="E19" s="25">
        <f>ROUND('Stavební rozpočet'!H82,2)</f>
        <v>0</v>
      </c>
      <c r="F19" s="25">
        <f>ROUND('Stavební rozpočet'!I82,2)</f>
        <v>0</v>
      </c>
      <c r="G19" s="25">
        <f>ROUND('Stavební rozpočet'!J82,2)</f>
        <v>0</v>
      </c>
      <c r="H19" s="27" t="s">
        <v>517</v>
      </c>
      <c r="I19" s="25">
        <f t="shared" si="0"/>
        <v>0</v>
      </c>
    </row>
    <row r="20" spans="1:9" x14ac:dyDescent="0.25">
      <c r="A20" s="2" t="s">
        <v>50</v>
      </c>
      <c r="B20" s="3" t="s">
        <v>202</v>
      </c>
      <c r="C20" s="84" t="s">
        <v>203</v>
      </c>
      <c r="D20" s="84"/>
      <c r="E20" s="25">
        <f>ROUND('Stavební rozpočet'!H87,2)</f>
        <v>0</v>
      </c>
      <c r="F20" s="25">
        <f>ROUND('Stavební rozpočet'!I87,2)</f>
        <v>0</v>
      </c>
      <c r="G20" s="25">
        <f>ROUND('Stavební rozpočet'!J87,2)</f>
        <v>0</v>
      </c>
      <c r="H20" s="27" t="s">
        <v>517</v>
      </c>
      <c r="I20" s="25">
        <f t="shared" si="0"/>
        <v>0</v>
      </c>
    </row>
    <row r="21" spans="1:9" x14ac:dyDescent="0.25">
      <c r="A21" s="2" t="s">
        <v>50</v>
      </c>
      <c r="B21" s="3" t="s">
        <v>222</v>
      </c>
      <c r="C21" s="84" t="s">
        <v>223</v>
      </c>
      <c r="D21" s="84"/>
      <c r="E21" s="25">
        <f>ROUND('Stavební rozpočet'!H100,2)</f>
        <v>0</v>
      </c>
      <c r="F21" s="25">
        <f>ROUND('Stavební rozpočet'!I100,2)</f>
        <v>0</v>
      </c>
      <c r="G21" s="25">
        <f>ROUND('Stavební rozpočet'!J100,2)</f>
        <v>0</v>
      </c>
      <c r="H21" s="27" t="s">
        <v>517</v>
      </c>
      <c r="I21" s="25">
        <f t="shared" si="0"/>
        <v>0</v>
      </c>
    </row>
    <row r="22" spans="1:9" x14ac:dyDescent="0.25">
      <c r="A22" s="2" t="s">
        <v>50</v>
      </c>
      <c r="B22" s="3" t="s">
        <v>231</v>
      </c>
      <c r="C22" s="84" t="s">
        <v>232</v>
      </c>
      <c r="D22" s="84"/>
      <c r="E22" s="25">
        <f>ROUND('Stavební rozpočet'!H104,2)</f>
        <v>0</v>
      </c>
      <c r="F22" s="25">
        <f>ROUND('Stavební rozpočet'!I104,2)</f>
        <v>0</v>
      </c>
      <c r="G22" s="25">
        <f>ROUND('Stavební rozpočet'!J104,2)</f>
        <v>0</v>
      </c>
      <c r="H22" s="27" t="s">
        <v>517</v>
      </c>
      <c r="I22" s="25">
        <f t="shared" si="0"/>
        <v>0</v>
      </c>
    </row>
    <row r="23" spans="1:9" x14ac:dyDescent="0.25">
      <c r="A23" s="2" t="s">
        <v>50</v>
      </c>
      <c r="B23" s="3" t="s">
        <v>260</v>
      </c>
      <c r="C23" s="84" t="s">
        <v>261</v>
      </c>
      <c r="D23" s="84"/>
      <c r="E23" s="25">
        <f>ROUND('Stavební rozpočet'!H120,2)</f>
        <v>0</v>
      </c>
      <c r="F23" s="25">
        <f>ROUND('Stavební rozpočet'!I120,2)</f>
        <v>0</v>
      </c>
      <c r="G23" s="25">
        <f>ROUND('Stavební rozpočet'!J120,2)</f>
        <v>0</v>
      </c>
      <c r="H23" s="27" t="s">
        <v>517</v>
      </c>
      <c r="I23" s="25">
        <f t="shared" si="0"/>
        <v>0</v>
      </c>
    </row>
    <row r="24" spans="1:9" x14ac:dyDescent="0.25">
      <c r="A24" s="2" t="s">
        <v>50</v>
      </c>
      <c r="B24" s="3" t="s">
        <v>286</v>
      </c>
      <c r="C24" s="84" t="s">
        <v>287</v>
      </c>
      <c r="D24" s="84"/>
      <c r="E24" s="25">
        <f>ROUND('Stavební rozpočet'!H136,2)</f>
        <v>0</v>
      </c>
      <c r="F24" s="25">
        <f>ROUND('Stavební rozpočet'!I136,2)</f>
        <v>0</v>
      </c>
      <c r="G24" s="25">
        <f>ROUND('Stavební rozpočet'!J136,2)</f>
        <v>0</v>
      </c>
      <c r="H24" s="27" t="s">
        <v>517</v>
      </c>
      <c r="I24" s="25">
        <f t="shared" si="0"/>
        <v>0</v>
      </c>
    </row>
    <row r="25" spans="1:9" x14ac:dyDescent="0.25">
      <c r="A25" s="2" t="s">
        <v>50</v>
      </c>
      <c r="B25" s="3" t="s">
        <v>301</v>
      </c>
      <c r="C25" s="84" t="s">
        <v>302</v>
      </c>
      <c r="D25" s="84"/>
      <c r="E25" s="25">
        <f>ROUND('Stavební rozpočet'!H145,2)</f>
        <v>0</v>
      </c>
      <c r="F25" s="25">
        <f>ROUND('Stavební rozpočet'!I145,2)</f>
        <v>0</v>
      </c>
      <c r="G25" s="25">
        <f>ROUND('Stavební rozpočet'!J145,2)</f>
        <v>0</v>
      </c>
      <c r="H25" s="27" t="s">
        <v>517</v>
      </c>
      <c r="I25" s="25">
        <f t="shared" si="0"/>
        <v>0</v>
      </c>
    </row>
    <row r="26" spans="1:9" x14ac:dyDescent="0.25">
      <c r="A26" s="2" t="s">
        <v>50</v>
      </c>
      <c r="B26" s="3" t="s">
        <v>318</v>
      </c>
      <c r="C26" s="84" t="s">
        <v>319</v>
      </c>
      <c r="D26" s="84"/>
      <c r="E26" s="25">
        <f>ROUND('Stavební rozpočet'!H153,2)</f>
        <v>0</v>
      </c>
      <c r="F26" s="25">
        <f>ROUND('Stavební rozpočet'!I153,2)</f>
        <v>0</v>
      </c>
      <c r="G26" s="25">
        <f>ROUND('Stavební rozpočet'!J153,2)</f>
        <v>0</v>
      </c>
      <c r="H26" s="27" t="s">
        <v>517</v>
      </c>
      <c r="I26" s="25">
        <f t="shared" si="0"/>
        <v>0</v>
      </c>
    </row>
    <row r="27" spans="1:9" x14ac:dyDescent="0.25">
      <c r="A27" s="2" t="s">
        <v>50</v>
      </c>
      <c r="B27" s="3" t="s">
        <v>348</v>
      </c>
      <c r="C27" s="84" t="s">
        <v>349</v>
      </c>
      <c r="D27" s="84"/>
      <c r="E27" s="25">
        <f>ROUND('Stavební rozpočet'!H169,2)</f>
        <v>0</v>
      </c>
      <c r="F27" s="25">
        <f>ROUND('Stavební rozpočet'!I169,2)</f>
        <v>0</v>
      </c>
      <c r="G27" s="25">
        <f>ROUND('Stavební rozpočet'!J169,2)</f>
        <v>0</v>
      </c>
      <c r="H27" s="27" t="s">
        <v>517</v>
      </c>
      <c r="I27" s="25">
        <f t="shared" si="0"/>
        <v>0</v>
      </c>
    </row>
    <row r="28" spans="1:9" x14ac:dyDescent="0.25">
      <c r="A28" s="2" t="s">
        <v>50</v>
      </c>
      <c r="B28" s="3" t="s">
        <v>361</v>
      </c>
      <c r="C28" s="84" t="s">
        <v>362</v>
      </c>
      <c r="D28" s="84"/>
      <c r="E28" s="25">
        <f>ROUND('Stavební rozpočet'!H175,2)</f>
        <v>0</v>
      </c>
      <c r="F28" s="25">
        <f>ROUND('Stavební rozpočet'!I175,2)</f>
        <v>0</v>
      </c>
      <c r="G28" s="25">
        <f>ROUND('Stavební rozpočet'!J175,2)</f>
        <v>0</v>
      </c>
      <c r="H28" s="27" t="s">
        <v>517</v>
      </c>
      <c r="I28" s="25">
        <f t="shared" si="0"/>
        <v>0</v>
      </c>
    </row>
    <row r="29" spans="1:9" x14ac:dyDescent="0.25">
      <c r="A29" s="2" t="s">
        <v>50</v>
      </c>
      <c r="B29" s="3" t="s">
        <v>382</v>
      </c>
      <c r="C29" s="84" t="s">
        <v>383</v>
      </c>
      <c r="D29" s="84"/>
      <c r="E29" s="25">
        <f>ROUND('Stavební rozpočet'!H186,2)</f>
        <v>0</v>
      </c>
      <c r="F29" s="25">
        <f>ROUND('Stavební rozpočet'!I186,2)</f>
        <v>0</v>
      </c>
      <c r="G29" s="25">
        <f>ROUND('Stavební rozpočet'!J186,2)</f>
        <v>0</v>
      </c>
      <c r="H29" s="27" t="s">
        <v>517</v>
      </c>
      <c r="I29" s="25">
        <f t="shared" si="0"/>
        <v>0</v>
      </c>
    </row>
    <row r="30" spans="1:9" x14ac:dyDescent="0.25">
      <c r="A30" s="2" t="s">
        <v>50</v>
      </c>
      <c r="B30" s="3" t="s">
        <v>396</v>
      </c>
      <c r="C30" s="84" t="s">
        <v>397</v>
      </c>
      <c r="D30" s="84"/>
      <c r="E30" s="25">
        <f>ROUND('Stavební rozpočet'!H194,2)</f>
        <v>0</v>
      </c>
      <c r="F30" s="25">
        <f>ROUND('Stavební rozpočet'!I194,2)</f>
        <v>0</v>
      </c>
      <c r="G30" s="25">
        <f>ROUND('Stavební rozpočet'!J194,2)</f>
        <v>0</v>
      </c>
      <c r="H30" s="27" t="s">
        <v>517</v>
      </c>
      <c r="I30" s="25">
        <f t="shared" si="0"/>
        <v>0</v>
      </c>
    </row>
    <row r="31" spans="1:9" x14ac:dyDescent="0.25">
      <c r="A31" s="2" t="s">
        <v>50</v>
      </c>
      <c r="B31" s="3" t="s">
        <v>413</v>
      </c>
      <c r="C31" s="84" t="s">
        <v>414</v>
      </c>
      <c r="D31" s="84"/>
      <c r="E31" s="25">
        <f>ROUND('Stavební rozpočet'!H202,2)</f>
        <v>0</v>
      </c>
      <c r="F31" s="25">
        <f>ROUND('Stavební rozpočet'!I202,2)</f>
        <v>0</v>
      </c>
      <c r="G31" s="25">
        <f>ROUND('Stavební rozpočet'!J202,2)</f>
        <v>0</v>
      </c>
      <c r="H31" s="27" t="s">
        <v>517</v>
      </c>
      <c r="I31" s="25">
        <f t="shared" si="0"/>
        <v>0</v>
      </c>
    </row>
    <row r="32" spans="1:9" x14ac:dyDescent="0.25">
      <c r="A32" s="2" t="s">
        <v>50</v>
      </c>
      <c r="B32" s="3" t="s">
        <v>425</v>
      </c>
      <c r="C32" s="84" t="s">
        <v>426</v>
      </c>
      <c r="D32" s="84"/>
      <c r="E32" s="25">
        <f>ROUND('Stavební rozpočet'!H208,2)</f>
        <v>0</v>
      </c>
      <c r="F32" s="25">
        <f>ROUND('Stavební rozpočet'!I208,2)</f>
        <v>0</v>
      </c>
      <c r="G32" s="25">
        <f>ROUND('Stavební rozpočet'!J208,2)</f>
        <v>0</v>
      </c>
      <c r="H32" s="27" t="s">
        <v>517</v>
      </c>
      <c r="I32" s="25">
        <f t="shared" si="0"/>
        <v>0</v>
      </c>
    </row>
    <row r="33" spans="1:9" x14ac:dyDescent="0.25">
      <c r="A33" s="2" t="s">
        <v>50</v>
      </c>
      <c r="B33" s="3" t="s">
        <v>433</v>
      </c>
      <c r="C33" s="84" t="s">
        <v>434</v>
      </c>
      <c r="D33" s="84"/>
      <c r="E33" s="25">
        <f>ROUND('Stavební rozpočet'!H211,2)</f>
        <v>0</v>
      </c>
      <c r="F33" s="25">
        <f>ROUND('Stavební rozpočet'!I211,2)</f>
        <v>0</v>
      </c>
      <c r="G33" s="25">
        <f>ROUND('Stavební rozpočet'!J211,2)</f>
        <v>0</v>
      </c>
      <c r="H33" s="27" t="s">
        <v>517</v>
      </c>
      <c r="I33" s="25">
        <f t="shared" si="0"/>
        <v>0</v>
      </c>
    </row>
    <row r="34" spans="1:9" x14ac:dyDescent="0.25">
      <c r="A34" s="2" t="s">
        <v>50</v>
      </c>
      <c r="B34" s="3" t="s">
        <v>445</v>
      </c>
      <c r="C34" s="84" t="s">
        <v>446</v>
      </c>
      <c r="D34" s="84"/>
      <c r="E34" s="25">
        <f>ROUND('Stavební rozpočet'!H219,2)</f>
        <v>0</v>
      </c>
      <c r="F34" s="25">
        <f>ROUND('Stavební rozpočet'!I219,2)</f>
        <v>0</v>
      </c>
      <c r="G34" s="25">
        <f>ROUND('Stavební rozpočet'!J219,2)</f>
        <v>0</v>
      </c>
      <c r="H34" s="27" t="s">
        <v>517</v>
      </c>
      <c r="I34" s="25">
        <f t="shared" si="0"/>
        <v>0</v>
      </c>
    </row>
    <row r="35" spans="1:9" x14ac:dyDescent="0.25">
      <c r="A35" s="2" t="s">
        <v>50</v>
      </c>
      <c r="B35" s="3" t="s">
        <v>465</v>
      </c>
      <c r="C35" s="84" t="s">
        <v>466</v>
      </c>
      <c r="D35" s="84"/>
      <c r="E35" s="25">
        <f>ROUND('Stavební rozpočet'!H233,2)</f>
        <v>0</v>
      </c>
      <c r="F35" s="25">
        <f>ROUND('Stavební rozpočet'!I233,2)</f>
        <v>0</v>
      </c>
      <c r="G35" s="25">
        <f>ROUND('Stavební rozpočet'!J233,2)</f>
        <v>0</v>
      </c>
      <c r="H35" s="27" t="s">
        <v>517</v>
      </c>
      <c r="I35" s="25">
        <f t="shared" si="0"/>
        <v>0</v>
      </c>
    </row>
    <row r="36" spans="1:9" x14ac:dyDescent="0.25">
      <c r="A36" s="2" t="s">
        <v>50</v>
      </c>
      <c r="B36" s="3" t="s">
        <v>476</v>
      </c>
      <c r="C36" s="84" t="s">
        <v>477</v>
      </c>
      <c r="D36" s="84"/>
      <c r="E36" s="25">
        <f>ROUND('Stavební rozpočet'!H239,2)</f>
        <v>0</v>
      </c>
      <c r="F36" s="25">
        <f>ROUND('Stavební rozpočet'!I239,2)</f>
        <v>0</v>
      </c>
      <c r="G36" s="25">
        <f>ROUND('Stavební rozpočet'!J239,2)</f>
        <v>0</v>
      </c>
      <c r="H36" s="27" t="s">
        <v>518</v>
      </c>
      <c r="I36" s="25">
        <f t="shared" si="0"/>
        <v>0</v>
      </c>
    </row>
    <row r="37" spans="1:9" x14ac:dyDescent="0.25">
      <c r="A37" s="2" t="s">
        <v>50</v>
      </c>
      <c r="B37" s="3" t="s">
        <v>478</v>
      </c>
      <c r="C37" s="84" t="s">
        <v>479</v>
      </c>
      <c r="D37" s="84"/>
      <c r="E37" s="25">
        <f>ROUND('Stavební rozpočet'!H240,2)</f>
        <v>0</v>
      </c>
      <c r="F37" s="25">
        <f>ROUND('Stavební rozpočet'!I240,2)</f>
        <v>0</v>
      </c>
      <c r="G37" s="25">
        <f>ROUND('Stavební rozpočet'!J240,2)</f>
        <v>0</v>
      </c>
      <c r="H37" s="27" t="s">
        <v>517</v>
      </c>
      <c r="I37" s="25">
        <f t="shared" si="0"/>
        <v>0</v>
      </c>
    </row>
    <row r="38" spans="1:9" x14ac:dyDescent="0.25">
      <c r="A38" s="2" t="s">
        <v>50</v>
      </c>
      <c r="B38" s="3" t="s">
        <v>491</v>
      </c>
      <c r="C38" s="84" t="s">
        <v>492</v>
      </c>
      <c r="D38" s="84"/>
      <c r="E38" s="25">
        <f>ROUND('Stavební rozpočet'!H247,2)</f>
        <v>0</v>
      </c>
      <c r="F38" s="25">
        <f>ROUND('Stavební rozpočet'!I247,2)</f>
        <v>0</v>
      </c>
      <c r="G38" s="25">
        <f>ROUND('Stavební rozpočet'!J247,2)</f>
        <v>0</v>
      </c>
      <c r="H38" s="27" t="s">
        <v>517</v>
      </c>
      <c r="I38" s="25">
        <f t="shared" si="0"/>
        <v>0</v>
      </c>
    </row>
    <row r="39" spans="1:9" x14ac:dyDescent="0.25">
      <c r="F39" s="4" t="s">
        <v>509</v>
      </c>
      <c r="G39" s="57">
        <f>ROUND(SUM(I11:I38),2)</f>
        <v>0</v>
      </c>
    </row>
  </sheetData>
  <mergeCells count="53">
    <mergeCell ref="C37:D37"/>
    <mergeCell ref="C38:D38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G2:G3"/>
    <mergeCell ref="G4:G5"/>
    <mergeCell ref="G6:G7"/>
    <mergeCell ref="G8:G9"/>
    <mergeCell ref="C11:D11"/>
    <mergeCell ref="C8:C9"/>
    <mergeCell ref="E2:E3"/>
    <mergeCell ref="E4:E5"/>
    <mergeCell ref="E6:E7"/>
    <mergeCell ref="E8:E9"/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258"/>
  <sheetViews>
    <sheetView tabSelected="1" workbookViewId="0">
      <pane ySplit="11" topLeftCell="A231" activePane="bottomLeft" state="frozen"/>
      <selection pane="bottomLeft" activeCell="C204" sqref="C204"/>
    </sheetView>
  </sheetViews>
  <sheetFormatPr defaultColWidth="12.140625" defaultRowHeight="15" customHeight="1" x14ac:dyDescent="0.25"/>
  <cols>
    <col min="1" max="1" width="4" customWidth="1"/>
    <col min="2" max="2" width="17.85546875" customWidth="1"/>
    <col min="3" max="3" width="42.85546875" customWidth="1"/>
    <col min="4" max="4" width="35.7109375" customWidth="1"/>
    <col min="5" max="5" width="6.7109375" customWidth="1"/>
    <col min="6" max="6" width="12.85546875" customWidth="1"/>
    <col min="7" max="7" width="12" customWidth="1"/>
    <col min="8" max="10" width="15.7109375" customWidth="1"/>
    <col min="11" max="11" width="13.42578125" customWidth="1"/>
    <col min="25" max="75" width="12.140625" hidden="1"/>
    <col min="76" max="76" width="170.7109375" hidden="1" customWidth="1"/>
    <col min="77" max="78" width="12.140625" hidden="1"/>
  </cols>
  <sheetData>
    <row r="1" spans="1:76" ht="54.75" customHeight="1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x14ac:dyDescent="0.25">
      <c r="A2" s="81" t="s">
        <v>1</v>
      </c>
      <c r="B2" s="82"/>
      <c r="C2" s="90" t="s">
        <v>2</v>
      </c>
      <c r="D2" s="91"/>
      <c r="E2" s="82" t="s">
        <v>3</v>
      </c>
      <c r="F2" s="82"/>
      <c r="G2" s="82" t="s">
        <v>4</v>
      </c>
      <c r="H2" s="88" t="s">
        <v>5</v>
      </c>
      <c r="I2" s="82" t="s">
        <v>6</v>
      </c>
      <c r="J2" s="82"/>
      <c r="K2" s="93"/>
    </row>
    <row r="3" spans="1:76" x14ac:dyDescent="0.25">
      <c r="A3" s="83"/>
      <c r="B3" s="84"/>
      <c r="C3" s="92"/>
      <c r="D3" s="92"/>
      <c r="E3" s="84"/>
      <c r="F3" s="84"/>
      <c r="G3" s="84"/>
      <c r="H3" s="84"/>
      <c r="I3" s="84"/>
      <c r="J3" s="84"/>
      <c r="K3" s="94"/>
    </row>
    <row r="4" spans="1:76" x14ac:dyDescent="0.25">
      <c r="A4" s="85" t="s">
        <v>7</v>
      </c>
      <c r="B4" s="84"/>
      <c r="C4" s="89" t="s">
        <v>8</v>
      </c>
      <c r="D4" s="84"/>
      <c r="E4" s="84" t="s">
        <v>9</v>
      </c>
      <c r="F4" s="84"/>
      <c r="G4" s="175">
        <v>46174</v>
      </c>
      <c r="H4" s="89" t="s">
        <v>11</v>
      </c>
      <c r="I4" s="84" t="s">
        <v>6</v>
      </c>
      <c r="J4" s="84"/>
      <c r="K4" s="94"/>
    </row>
    <row r="5" spans="1:76" x14ac:dyDescent="0.25">
      <c r="A5" s="83"/>
      <c r="B5" s="84"/>
      <c r="C5" s="84"/>
      <c r="D5" s="84"/>
      <c r="E5" s="84"/>
      <c r="F5" s="84"/>
      <c r="G5" s="84"/>
      <c r="H5" s="84"/>
      <c r="I5" s="84"/>
      <c r="J5" s="84"/>
      <c r="K5" s="94"/>
    </row>
    <row r="6" spans="1:76" x14ac:dyDescent="0.25">
      <c r="A6" s="85" t="s">
        <v>12</v>
      </c>
      <c r="B6" s="84"/>
      <c r="C6" s="89" t="s">
        <v>13</v>
      </c>
      <c r="D6" s="84"/>
      <c r="E6" s="84" t="s">
        <v>14</v>
      </c>
      <c r="F6" s="84"/>
      <c r="G6" s="84" t="s">
        <v>4</v>
      </c>
      <c r="H6" s="89" t="s">
        <v>15</v>
      </c>
      <c r="I6" s="84" t="s">
        <v>6</v>
      </c>
      <c r="J6" s="84"/>
      <c r="K6" s="94"/>
    </row>
    <row r="7" spans="1:76" x14ac:dyDescent="0.25">
      <c r="A7" s="83"/>
      <c r="B7" s="84"/>
      <c r="C7" s="84"/>
      <c r="D7" s="84"/>
      <c r="E7" s="84"/>
      <c r="F7" s="84"/>
      <c r="G7" s="84"/>
      <c r="H7" s="84"/>
      <c r="I7" s="84"/>
      <c r="J7" s="84"/>
      <c r="K7" s="94"/>
    </row>
    <row r="8" spans="1:76" x14ac:dyDescent="0.25">
      <c r="A8" s="85" t="s">
        <v>16</v>
      </c>
      <c r="B8" s="84"/>
      <c r="C8" s="89" t="s">
        <v>17</v>
      </c>
      <c r="D8" s="84"/>
      <c r="E8" s="84" t="s">
        <v>18</v>
      </c>
      <c r="F8" s="84"/>
      <c r="G8" s="175">
        <v>46155</v>
      </c>
      <c r="H8" s="89" t="s">
        <v>19</v>
      </c>
      <c r="I8" s="89" t="s">
        <v>20</v>
      </c>
      <c r="J8" s="84"/>
      <c r="K8" s="94"/>
    </row>
    <row r="9" spans="1:76" x14ac:dyDescent="0.25">
      <c r="A9" s="86"/>
      <c r="B9" s="87"/>
      <c r="C9" s="87"/>
      <c r="D9" s="87"/>
      <c r="E9" s="87"/>
      <c r="F9" s="87"/>
      <c r="G9" s="87"/>
      <c r="H9" s="87"/>
      <c r="I9" s="87"/>
      <c r="J9" s="87"/>
      <c r="K9" s="95"/>
    </row>
    <row r="10" spans="1:76" x14ac:dyDescent="0.25">
      <c r="A10" s="6" t="s">
        <v>21</v>
      </c>
      <c r="B10" s="7" t="s">
        <v>22</v>
      </c>
      <c r="C10" s="96" t="s">
        <v>23</v>
      </c>
      <c r="D10" s="97"/>
      <c r="E10" s="7" t="s">
        <v>24</v>
      </c>
      <c r="F10" s="8" t="s">
        <v>25</v>
      </c>
      <c r="G10" s="9" t="s">
        <v>26</v>
      </c>
      <c r="H10" s="100" t="s">
        <v>27</v>
      </c>
      <c r="I10" s="101"/>
      <c r="J10" s="102"/>
      <c r="K10" s="10" t="s">
        <v>28</v>
      </c>
      <c r="BK10" s="11" t="s">
        <v>29</v>
      </c>
      <c r="BL10" s="12" t="s">
        <v>30</v>
      </c>
      <c r="BW10" s="12" t="s">
        <v>31</v>
      </c>
    </row>
    <row r="11" spans="1:76" x14ac:dyDescent="0.25">
      <c r="A11" s="13" t="s">
        <v>4</v>
      </c>
      <c r="B11" s="14" t="s">
        <v>4</v>
      </c>
      <c r="C11" s="98" t="s">
        <v>32</v>
      </c>
      <c r="D11" s="99"/>
      <c r="E11" s="14" t="s">
        <v>4</v>
      </c>
      <c r="F11" s="14" t="s">
        <v>4</v>
      </c>
      <c r="G11" s="15" t="s">
        <v>33</v>
      </c>
      <c r="H11" s="16" t="s">
        <v>34</v>
      </c>
      <c r="I11" s="17" t="s">
        <v>35</v>
      </c>
      <c r="J11" s="18" t="s">
        <v>36</v>
      </c>
      <c r="K11" s="19" t="s">
        <v>37</v>
      </c>
      <c r="Z11" s="11" t="s">
        <v>38</v>
      </c>
      <c r="AA11" s="11" t="s">
        <v>39</v>
      </c>
      <c r="AB11" s="11" t="s">
        <v>40</v>
      </c>
      <c r="AC11" s="11" t="s">
        <v>41</v>
      </c>
      <c r="AD11" s="11" t="s">
        <v>42</v>
      </c>
      <c r="AE11" s="11" t="s">
        <v>43</v>
      </c>
      <c r="AF11" s="11" t="s">
        <v>44</v>
      </c>
      <c r="AG11" s="11" t="s">
        <v>45</v>
      </c>
      <c r="AH11" s="11" t="s">
        <v>46</v>
      </c>
      <c r="BH11" s="11" t="s">
        <v>47</v>
      </c>
      <c r="BI11" s="11" t="s">
        <v>48</v>
      </c>
      <c r="BJ11" s="11" t="s">
        <v>49</v>
      </c>
    </row>
    <row r="12" spans="1:76" x14ac:dyDescent="0.25">
      <c r="A12" s="20" t="s">
        <v>50</v>
      </c>
      <c r="B12" s="21" t="s">
        <v>51</v>
      </c>
      <c r="C12" s="103" t="s">
        <v>52</v>
      </c>
      <c r="D12" s="104"/>
      <c r="E12" s="22" t="s">
        <v>4</v>
      </c>
      <c r="F12" s="22" t="s">
        <v>4</v>
      </c>
      <c r="G12" s="22" t="s">
        <v>4</v>
      </c>
      <c r="H12" s="23">
        <f>ROUND(SUM(H13:H13),2)</f>
        <v>0</v>
      </c>
      <c r="I12" s="23">
        <f>ROUND(SUM(I13:I13),2)</f>
        <v>0</v>
      </c>
      <c r="J12" s="23">
        <f>ROUND(SUM(J13:J13),2)</f>
        <v>0</v>
      </c>
      <c r="K12" s="24" t="s">
        <v>50</v>
      </c>
      <c r="AI12" s="11" t="s">
        <v>50</v>
      </c>
      <c r="AS12" s="1">
        <f>SUM(AJ13:AJ13)</f>
        <v>0</v>
      </c>
      <c r="AT12" s="1">
        <f>SUM(AK13:AK13)</f>
        <v>0</v>
      </c>
      <c r="AU12" s="1">
        <f>SUM(AL13:AL13)</f>
        <v>0</v>
      </c>
    </row>
    <row r="13" spans="1:76" x14ac:dyDescent="0.25">
      <c r="A13" s="2" t="s">
        <v>53</v>
      </c>
      <c r="B13" s="3" t="s">
        <v>54</v>
      </c>
      <c r="C13" s="89" t="s">
        <v>55</v>
      </c>
      <c r="D13" s="84"/>
      <c r="E13" s="3" t="s">
        <v>56</v>
      </c>
      <c r="F13" s="25">
        <v>10</v>
      </c>
      <c r="G13" s="25">
        <v>0</v>
      </c>
      <c r="H13" s="25">
        <f>ROUND(F13*AO13,2)</f>
        <v>0</v>
      </c>
      <c r="I13" s="25">
        <f>ROUND(F13*AP13,2)</f>
        <v>0</v>
      </c>
      <c r="J13" s="25">
        <f>ROUND(F13*G13,2)</f>
        <v>0</v>
      </c>
      <c r="K13" s="26" t="s">
        <v>57</v>
      </c>
      <c r="Z13" s="25">
        <f>ROUND(IF(AQ13="5",BJ13,0),2)</f>
        <v>0</v>
      </c>
      <c r="AB13" s="25">
        <f>ROUND(IF(AQ13="1",BH13,0),2)</f>
        <v>0</v>
      </c>
      <c r="AC13" s="25">
        <f>ROUND(IF(AQ13="1",BI13,0),2)</f>
        <v>0</v>
      </c>
      <c r="AD13" s="25">
        <f>ROUND(IF(AQ13="7",BH13,0),2)</f>
        <v>0</v>
      </c>
      <c r="AE13" s="25">
        <f>ROUND(IF(AQ13="7",BI13,0),2)</f>
        <v>0</v>
      </c>
      <c r="AF13" s="25">
        <f>ROUND(IF(AQ13="2",BH13,0),2)</f>
        <v>0</v>
      </c>
      <c r="AG13" s="25">
        <f>ROUND(IF(AQ13="2",BI13,0),2)</f>
        <v>0</v>
      </c>
      <c r="AH13" s="25">
        <f>ROUND(IF(AQ13="0",BJ13,0),2)</f>
        <v>0</v>
      </c>
      <c r="AI13" s="11" t="s">
        <v>50</v>
      </c>
      <c r="AJ13" s="25">
        <f>IF(AN13=0,J13,0)</f>
        <v>0</v>
      </c>
      <c r="AK13" s="25">
        <f>IF(AN13=12,J13,0)</f>
        <v>0</v>
      </c>
      <c r="AL13" s="25">
        <f>IF(AN13=21,J13,0)</f>
        <v>0</v>
      </c>
      <c r="AN13" s="25">
        <v>21</v>
      </c>
      <c r="AO13" s="25">
        <f>G13*0</f>
        <v>0</v>
      </c>
      <c r="AP13" s="25">
        <f>G13*(1-0)</f>
        <v>0</v>
      </c>
      <c r="AQ13" s="27" t="s">
        <v>53</v>
      </c>
      <c r="AV13" s="25">
        <f>ROUND(AW13+AX13,2)</f>
        <v>0</v>
      </c>
      <c r="AW13" s="25">
        <f>ROUND(F13*AO13,2)</f>
        <v>0</v>
      </c>
      <c r="AX13" s="25">
        <f>ROUND(F13*AP13,2)</f>
        <v>0</v>
      </c>
      <c r="AY13" s="27" t="s">
        <v>58</v>
      </c>
      <c r="AZ13" s="27" t="s">
        <v>59</v>
      </c>
      <c r="BA13" s="11" t="s">
        <v>60</v>
      </c>
      <c r="BC13" s="25">
        <f>AW13+AX13</f>
        <v>0</v>
      </c>
      <c r="BD13" s="25">
        <f>G13/(100-BE13)*100</f>
        <v>0</v>
      </c>
      <c r="BE13" s="25">
        <v>0</v>
      </c>
      <c r="BF13" s="25">
        <f>13</f>
        <v>13</v>
      </c>
      <c r="BH13" s="25">
        <f>F13*AO13</f>
        <v>0</v>
      </c>
      <c r="BI13" s="25">
        <f>F13*AP13</f>
        <v>0</v>
      </c>
      <c r="BJ13" s="25">
        <f>F13*G13</f>
        <v>0</v>
      </c>
      <c r="BK13" s="27" t="s">
        <v>61</v>
      </c>
      <c r="BL13" s="25">
        <v>11</v>
      </c>
      <c r="BW13" s="25">
        <v>21</v>
      </c>
      <c r="BX13" s="5" t="s">
        <v>55</v>
      </c>
    </row>
    <row r="14" spans="1:76" ht="13.5" customHeight="1" x14ac:dyDescent="0.25">
      <c r="A14" s="28"/>
      <c r="B14" s="29" t="s">
        <v>62</v>
      </c>
      <c r="C14" s="105" t="s">
        <v>63</v>
      </c>
      <c r="D14" s="106"/>
      <c r="E14" s="106"/>
      <c r="F14" s="106"/>
      <c r="G14" s="106"/>
      <c r="H14" s="106"/>
      <c r="I14" s="106"/>
      <c r="J14" s="106"/>
      <c r="K14" s="107"/>
    </row>
    <row r="15" spans="1:76" x14ac:dyDescent="0.25">
      <c r="A15" s="28"/>
      <c r="C15" s="31" t="s">
        <v>64</v>
      </c>
      <c r="D15" s="31" t="s">
        <v>50</v>
      </c>
      <c r="F15" s="32">
        <v>10</v>
      </c>
      <c r="K15" s="33"/>
    </row>
    <row r="16" spans="1:76" ht="25.5" x14ac:dyDescent="0.25">
      <c r="A16" s="28"/>
      <c r="B16" s="29" t="s">
        <v>65</v>
      </c>
      <c r="C16" s="105" t="s">
        <v>66</v>
      </c>
      <c r="D16" s="106"/>
      <c r="E16" s="106"/>
      <c r="F16" s="106"/>
      <c r="G16" s="106"/>
      <c r="H16" s="106"/>
      <c r="I16" s="106"/>
      <c r="J16" s="106"/>
      <c r="K16" s="107"/>
      <c r="BX16" s="30" t="s">
        <v>66</v>
      </c>
    </row>
    <row r="17" spans="1:76" x14ac:dyDescent="0.25">
      <c r="A17" s="34" t="s">
        <v>50</v>
      </c>
      <c r="B17" s="35" t="s">
        <v>67</v>
      </c>
      <c r="C17" s="108" t="s">
        <v>68</v>
      </c>
      <c r="D17" s="109"/>
      <c r="E17" s="36" t="s">
        <v>4</v>
      </c>
      <c r="F17" s="36" t="s">
        <v>4</v>
      </c>
      <c r="G17" s="36" t="s">
        <v>4</v>
      </c>
      <c r="H17" s="1">
        <f>ROUND(SUM(H18:H22),2)</f>
        <v>0</v>
      </c>
      <c r="I17" s="1">
        <f>ROUND(SUM(I18:I22),2)</f>
        <v>0</v>
      </c>
      <c r="J17" s="1">
        <f>ROUND(SUM(J18:J22),2)</f>
        <v>0</v>
      </c>
      <c r="K17" s="37" t="s">
        <v>50</v>
      </c>
      <c r="AI17" s="11" t="s">
        <v>50</v>
      </c>
      <c r="AS17" s="1">
        <f>SUM(AJ18:AJ22)</f>
        <v>0</v>
      </c>
      <c r="AT17" s="1">
        <f>SUM(AK18:AK22)</f>
        <v>0</v>
      </c>
      <c r="AU17" s="1">
        <f>SUM(AL18:AL22)</f>
        <v>0</v>
      </c>
    </row>
    <row r="18" spans="1:76" x14ac:dyDescent="0.25">
      <c r="A18" s="2" t="s">
        <v>69</v>
      </c>
      <c r="B18" s="3" t="s">
        <v>70</v>
      </c>
      <c r="C18" s="89" t="s">
        <v>71</v>
      </c>
      <c r="D18" s="84"/>
      <c r="E18" s="3" t="s">
        <v>72</v>
      </c>
      <c r="F18" s="25">
        <v>8.0088000000000008</v>
      </c>
      <c r="G18" s="25">
        <v>0</v>
      </c>
      <c r="H18" s="25">
        <f>ROUND(F18*AO18,2)</f>
        <v>0</v>
      </c>
      <c r="I18" s="25">
        <f>ROUND(F18*AP18,2)</f>
        <v>0</v>
      </c>
      <c r="J18" s="25">
        <f>ROUND(F18*G18,2)</f>
        <v>0</v>
      </c>
      <c r="K18" s="26" t="s">
        <v>57</v>
      </c>
      <c r="Z18" s="25">
        <f>ROUND(IF(AQ18="5",BJ18,0),2)</f>
        <v>0</v>
      </c>
      <c r="AB18" s="25">
        <f>ROUND(IF(AQ18="1",BH18,0),2)</f>
        <v>0</v>
      </c>
      <c r="AC18" s="25">
        <f>ROUND(IF(AQ18="1",BI18,0),2)</f>
        <v>0</v>
      </c>
      <c r="AD18" s="25">
        <f>ROUND(IF(AQ18="7",BH18,0),2)</f>
        <v>0</v>
      </c>
      <c r="AE18" s="25">
        <f>ROUND(IF(AQ18="7",BI18,0),2)</f>
        <v>0</v>
      </c>
      <c r="AF18" s="25">
        <f>ROUND(IF(AQ18="2",BH18,0),2)</f>
        <v>0</v>
      </c>
      <c r="AG18" s="25">
        <f>ROUND(IF(AQ18="2",BI18,0),2)</f>
        <v>0</v>
      </c>
      <c r="AH18" s="25">
        <f>ROUND(IF(AQ18="0",BJ18,0),2)</f>
        <v>0</v>
      </c>
      <c r="AI18" s="11" t="s">
        <v>50</v>
      </c>
      <c r="AJ18" s="25">
        <f>IF(AN18=0,J18,0)</f>
        <v>0</v>
      </c>
      <c r="AK18" s="25">
        <f>IF(AN18=12,J18,0)</f>
        <v>0</v>
      </c>
      <c r="AL18" s="25">
        <f>IF(AN18=21,J18,0)</f>
        <v>0</v>
      </c>
      <c r="AN18" s="25">
        <v>21</v>
      </c>
      <c r="AO18" s="25">
        <f>G18*0</f>
        <v>0</v>
      </c>
      <c r="AP18" s="25">
        <f>G18*(1-0)</f>
        <v>0</v>
      </c>
      <c r="AQ18" s="27" t="s">
        <v>53</v>
      </c>
      <c r="AV18" s="25">
        <f>ROUND(AW18+AX18,2)</f>
        <v>0</v>
      </c>
      <c r="AW18" s="25">
        <f>ROUND(F18*AO18,2)</f>
        <v>0</v>
      </c>
      <c r="AX18" s="25">
        <f>ROUND(F18*AP18,2)</f>
        <v>0</v>
      </c>
      <c r="AY18" s="27" t="s">
        <v>73</v>
      </c>
      <c r="AZ18" s="27" t="s">
        <v>59</v>
      </c>
      <c r="BA18" s="11" t="s">
        <v>60</v>
      </c>
      <c r="BC18" s="25">
        <f>AW18+AX18</f>
        <v>0</v>
      </c>
      <c r="BD18" s="25">
        <f>G18/(100-BE18)*100</f>
        <v>0</v>
      </c>
      <c r="BE18" s="25">
        <v>0</v>
      </c>
      <c r="BF18" s="25">
        <f>18</f>
        <v>18</v>
      </c>
      <c r="BH18" s="25">
        <f>F18*AO18</f>
        <v>0</v>
      </c>
      <c r="BI18" s="25">
        <f>F18*AP18</f>
        <v>0</v>
      </c>
      <c r="BJ18" s="25">
        <f>F18*G18</f>
        <v>0</v>
      </c>
      <c r="BK18" s="27" t="s">
        <v>61</v>
      </c>
      <c r="BL18" s="25">
        <v>12</v>
      </c>
      <c r="BW18" s="25">
        <v>21</v>
      </c>
      <c r="BX18" s="5" t="s">
        <v>71</v>
      </c>
    </row>
    <row r="19" spans="1:76" ht="13.5" customHeight="1" x14ac:dyDescent="0.25">
      <c r="A19" s="28"/>
      <c r="B19" s="29" t="s">
        <v>62</v>
      </c>
      <c r="C19" s="105" t="s">
        <v>74</v>
      </c>
      <c r="D19" s="106"/>
      <c r="E19" s="106"/>
      <c r="F19" s="106"/>
      <c r="G19" s="106"/>
      <c r="H19" s="106"/>
      <c r="I19" s="106"/>
      <c r="J19" s="106"/>
      <c r="K19" s="107"/>
    </row>
    <row r="20" spans="1:76" x14ac:dyDescent="0.25">
      <c r="A20" s="28"/>
      <c r="C20" s="31" t="s">
        <v>75</v>
      </c>
      <c r="D20" s="31" t="s">
        <v>76</v>
      </c>
      <c r="F20" s="32">
        <v>8.0088000000000008</v>
      </c>
      <c r="K20" s="33"/>
    </row>
    <row r="21" spans="1:76" ht="191.25" x14ac:dyDescent="0.25">
      <c r="A21" s="28"/>
      <c r="B21" s="29" t="s">
        <v>65</v>
      </c>
      <c r="C21" s="105" t="s">
        <v>77</v>
      </c>
      <c r="D21" s="106"/>
      <c r="E21" s="106"/>
      <c r="F21" s="106"/>
      <c r="G21" s="106"/>
      <c r="H21" s="106"/>
      <c r="I21" s="106"/>
      <c r="J21" s="106"/>
      <c r="K21" s="107"/>
      <c r="BX21" s="30" t="s">
        <v>77</v>
      </c>
    </row>
    <row r="22" spans="1:76" x14ac:dyDescent="0.25">
      <c r="A22" s="2" t="s">
        <v>78</v>
      </c>
      <c r="B22" s="3" t="s">
        <v>79</v>
      </c>
      <c r="C22" s="89" t="s">
        <v>80</v>
      </c>
      <c r="D22" s="84"/>
      <c r="E22" s="3" t="s">
        <v>72</v>
      </c>
      <c r="F22" s="25">
        <v>21.480810000000002</v>
      </c>
      <c r="G22" s="25">
        <v>0</v>
      </c>
      <c r="H22" s="25">
        <f>ROUND(F22*AO22,2)</f>
        <v>0</v>
      </c>
      <c r="I22" s="25">
        <f>ROUND(F22*AP22,2)</f>
        <v>0</v>
      </c>
      <c r="J22" s="25">
        <f>ROUND(F22*G22,2)</f>
        <v>0</v>
      </c>
      <c r="K22" s="26" t="s">
        <v>57</v>
      </c>
      <c r="Z22" s="25">
        <f>ROUND(IF(AQ22="5",BJ22,0),2)</f>
        <v>0</v>
      </c>
      <c r="AB22" s="25">
        <f>ROUND(IF(AQ22="1",BH22,0),2)</f>
        <v>0</v>
      </c>
      <c r="AC22" s="25">
        <f>ROUND(IF(AQ22="1",BI22,0),2)</f>
        <v>0</v>
      </c>
      <c r="AD22" s="25">
        <f>ROUND(IF(AQ22="7",BH22,0),2)</f>
        <v>0</v>
      </c>
      <c r="AE22" s="25">
        <f>ROUND(IF(AQ22="7",BI22,0),2)</f>
        <v>0</v>
      </c>
      <c r="AF22" s="25">
        <f>ROUND(IF(AQ22="2",BH22,0),2)</f>
        <v>0</v>
      </c>
      <c r="AG22" s="25">
        <f>ROUND(IF(AQ22="2",BI22,0),2)</f>
        <v>0</v>
      </c>
      <c r="AH22" s="25">
        <f>ROUND(IF(AQ22="0",BJ22,0),2)</f>
        <v>0</v>
      </c>
      <c r="AI22" s="11" t="s">
        <v>50</v>
      </c>
      <c r="AJ22" s="25">
        <f>IF(AN22=0,J22,0)</f>
        <v>0</v>
      </c>
      <c r="AK22" s="25">
        <f>IF(AN22=12,J22,0)</f>
        <v>0</v>
      </c>
      <c r="AL22" s="25">
        <f>IF(AN22=21,J22,0)</f>
        <v>0</v>
      </c>
      <c r="AN22" s="25">
        <v>21</v>
      </c>
      <c r="AO22" s="25">
        <f>G22*0</f>
        <v>0</v>
      </c>
      <c r="AP22" s="25">
        <f>G22*(1-0)</f>
        <v>0</v>
      </c>
      <c r="AQ22" s="27" t="s">
        <v>53</v>
      </c>
      <c r="AV22" s="25">
        <f>ROUND(AW22+AX22,2)</f>
        <v>0</v>
      </c>
      <c r="AW22" s="25">
        <f>ROUND(F22*AO22,2)</f>
        <v>0</v>
      </c>
      <c r="AX22" s="25">
        <f>ROUND(F22*AP22,2)</f>
        <v>0</v>
      </c>
      <c r="AY22" s="27" t="s">
        <v>73</v>
      </c>
      <c r="AZ22" s="27" t="s">
        <v>59</v>
      </c>
      <c r="BA22" s="11" t="s">
        <v>60</v>
      </c>
      <c r="BC22" s="25">
        <f>AW22+AX22</f>
        <v>0</v>
      </c>
      <c r="BD22" s="25">
        <f>G22/(100-BE22)*100</f>
        <v>0</v>
      </c>
      <c r="BE22" s="25">
        <v>0</v>
      </c>
      <c r="BF22" s="25">
        <f>22</f>
        <v>22</v>
      </c>
      <c r="BH22" s="25">
        <f>F22*AO22</f>
        <v>0</v>
      </c>
      <c r="BI22" s="25">
        <f>F22*AP22</f>
        <v>0</v>
      </c>
      <c r="BJ22" s="25">
        <f>F22*G22</f>
        <v>0</v>
      </c>
      <c r="BK22" s="27" t="s">
        <v>61</v>
      </c>
      <c r="BL22" s="25">
        <v>12</v>
      </c>
      <c r="BW22" s="25">
        <v>21</v>
      </c>
      <c r="BX22" s="5" t="s">
        <v>80</v>
      </c>
    </row>
    <row r="23" spans="1:76" ht="13.5" customHeight="1" x14ac:dyDescent="0.25">
      <c r="A23" s="28"/>
      <c r="B23" s="29" t="s">
        <v>62</v>
      </c>
      <c r="C23" s="105" t="s">
        <v>81</v>
      </c>
      <c r="D23" s="106"/>
      <c r="E23" s="106"/>
      <c r="F23" s="106"/>
      <c r="G23" s="106"/>
      <c r="H23" s="106"/>
      <c r="I23" s="106"/>
      <c r="J23" s="106"/>
      <c r="K23" s="107"/>
    </row>
    <row r="24" spans="1:76" x14ac:dyDescent="0.25">
      <c r="A24" s="28"/>
      <c r="C24" s="31" t="s">
        <v>82</v>
      </c>
      <c r="D24" s="31" t="s">
        <v>83</v>
      </c>
      <c r="F24" s="32">
        <v>5.85562</v>
      </c>
      <c r="K24" s="33"/>
    </row>
    <row r="25" spans="1:76" x14ac:dyDescent="0.25">
      <c r="A25" s="28"/>
      <c r="C25" s="31" t="s">
        <v>84</v>
      </c>
      <c r="D25" s="31" t="s">
        <v>85</v>
      </c>
      <c r="F25" s="32">
        <v>14.62519</v>
      </c>
      <c r="K25" s="33"/>
    </row>
    <row r="26" spans="1:76" x14ac:dyDescent="0.25">
      <c r="A26" s="28"/>
      <c r="C26" s="31" t="s">
        <v>86</v>
      </c>
      <c r="D26" s="31" t="s">
        <v>87</v>
      </c>
      <c r="F26" s="32">
        <v>0.2</v>
      </c>
      <c r="K26" s="33"/>
    </row>
    <row r="27" spans="1:76" x14ac:dyDescent="0.25">
      <c r="A27" s="28"/>
      <c r="C27" s="31" t="s">
        <v>88</v>
      </c>
      <c r="D27" s="31" t="s">
        <v>89</v>
      </c>
      <c r="F27" s="32">
        <v>0.8</v>
      </c>
      <c r="K27" s="33"/>
    </row>
    <row r="28" spans="1:76" x14ac:dyDescent="0.25">
      <c r="A28" s="28"/>
      <c r="B28" s="29" t="s">
        <v>65</v>
      </c>
      <c r="C28" s="105" t="s">
        <v>90</v>
      </c>
      <c r="D28" s="106"/>
      <c r="E28" s="106"/>
      <c r="F28" s="106"/>
      <c r="G28" s="106"/>
      <c r="H28" s="106"/>
      <c r="I28" s="106"/>
      <c r="J28" s="106"/>
      <c r="K28" s="107"/>
      <c r="BX28" s="30" t="s">
        <v>90</v>
      </c>
    </row>
    <row r="29" spans="1:76" x14ac:dyDescent="0.25">
      <c r="A29" s="34" t="s">
        <v>50</v>
      </c>
      <c r="B29" s="35" t="s">
        <v>91</v>
      </c>
      <c r="C29" s="108" t="s">
        <v>92</v>
      </c>
      <c r="D29" s="109"/>
      <c r="E29" s="36" t="s">
        <v>4</v>
      </c>
      <c r="F29" s="36" t="s">
        <v>4</v>
      </c>
      <c r="G29" s="36" t="s">
        <v>4</v>
      </c>
      <c r="H29" s="1">
        <f>ROUND(SUM(H30:H34),2)</f>
        <v>0</v>
      </c>
      <c r="I29" s="1">
        <f>ROUND(SUM(I30:I34),2)</f>
        <v>0</v>
      </c>
      <c r="J29" s="1">
        <f>ROUND(SUM(J30:J34),2)</f>
        <v>0</v>
      </c>
      <c r="K29" s="37" t="s">
        <v>50</v>
      </c>
      <c r="AI29" s="11" t="s">
        <v>50</v>
      </c>
      <c r="AS29" s="1">
        <f>SUM(AJ30:AJ34)</f>
        <v>0</v>
      </c>
      <c r="AT29" s="1">
        <f>SUM(AK30:AK34)</f>
        <v>0</v>
      </c>
      <c r="AU29" s="1">
        <f>SUM(AL30:AL34)</f>
        <v>0</v>
      </c>
    </row>
    <row r="30" spans="1:76" x14ac:dyDescent="0.25">
      <c r="A30" s="2" t="s">
        <v>93</v>
      </c>
      <c r="B30" s="3" t="s">
        <v>94</v>
      </c>
      <c r="C30" s="89" t="s">
        <v>95</v>
      </c>
      <c r="D30" s="84"/>
      <c r="E30" s="3" t="s">
        <v>72</v>
      </c>
      <c r="F30" s="25">
        <v>9.375E-2</v>
      </c>
      <c r="G30" s="25">
        <v>0</v>
      </c>
      <c r="H30" s="25">
        <f>ROUND(F30*AO30,2)</f>
        <v>0</v>
      </c>
      <c r="I30" s="25">
        <f>ROUND(F30*AP30,2)</f>
        <v>0</v>
      </c>
      <c r="J30" s="25">
        <f>ROUND(F30*G30,2)</f>
        <v>0</v>
      </c>
      <c r="K30" s="26" t="s">
        <v>57</v>
      </c>
      <c r="Z30" s="25">
        <f>ROUND(IF(AQ30="5",BJ30,0),2)</f>
        <v>0</v>
      </c>
      <c r="AB30" s="25">
        <f>ROUND(IF(AQ30="1",BH30,0),2)</f>
        <v>0</v>
      </c>
      <c r="AC30" s="25">
        <f>ROUND(IF(AQ30="1",BI30,0),2)</f>
        <v>0</v>
      </c>
      <c r="AD30" s="25">
        <f>ROUND(IF(AQ30="7",BH30,0),2)</f>
        <v>0</v>
      </c>
      <c r="AE30" s="25">
        <f>ROUND(IF(AQ30="7",BI30,0),2)</f>
        <v>0</v>
      </c>
      <c r="AF30" s="25">
        <f>ROUND(IF(AQ30="2",BH30,0),2)</f>
        <v>0</v>
      </c>
      <c r="AG30" s="25">
        <f>ROUND(IF(AQ30="2",BI30,0),2)</f>
        <v>0</v>
      </c>
      <c r="AH30" s="25">
        <f>ROUND(IF(AQ30="0",BJ30,0),2)</f>
        <v>0</v>
      </c>
      <c r="AI30" s="11" t="s">
        <v>50</v>
      </c>
      <c r="AJ30" s="25">
        <f>IF(AN30=0,J30,0)</f>
        <v>0</v>
      </c>
      <c r="AK30" s="25">
        <f>IF(AN30=12,J30,0)</f>
        <v>0</v>
      </c>
      <c r="AL30" s="25">
        <f>IF(AN30=21,J30,0)</f>
        <v>0</v>
      </c>
      <c r="AN30" s="25">
        <v>21</v>
      </c>
      <c r="AO30" s="25">
        <f>G30*0.460917892</f>
        <v>0</v>
      </c>
      <c r="AP30" s="25">
        <f>G30*(1-0.460917892)</f>
        <v>0</v>
      </c>
      <c r="AQ30" s="27" t="s">
        <v>53</v>
      </c>
      <c r="AV30" s="25">
        <f>ROUND(AW30+AX30,2)</f>
        <v>0</v>
      </c>
      <c r="AW30" s="25">
        <f>ROUND(F30*AO30,2)</f>
        <v>0</v>
      </c>
      <c r="AX30" s="25">
        <f>ROUND(F30*AP30,2)</f>
        <v>0</v>
      </c>
      <c r="AY30" s="27" t="s">
        <v>96</v>
      </c>
      <c r="AZ30" s="27" t="s">
        <v>59</v>
      </c>
      <c r="BA30" s="11" t="s">
        <v>60</v>
      </c>
      <c r="BC30" s="25">
        <f>AW30+AX30</f>
        <v>0</v>
      </c>
      <c r="BD30" s="25">
        <f>G30/(100-BE30)*100</f>
        <v>0</v>
      </c>
      <c r="BE30" s="25">
        <v>0</v>
      </c>
      <c r="BF30" s="25">
        <f>30</f>
        <v>30</v>
      </c>
      <c r="BH30" s="25">
        <f>F30*AO30</f>
        <v>0</v>
      </c>
      <c r="BI30" s="25">
        <f>F30*AP30</f>
        <v>0</v>
      </c>
      <c r="BJ30" s="25">
        <f>F30*G30</f>
        <v>0</v>
      </c>
      <c r="BK30" s="27" t="s">
        <v>61</v>
      </c>
      <c r="BL30" s="25">
        <v>17</v>
      </c>
      <c r="BW30" s="25">
        <v>21</v>
      </c>
      <c r="BX30" s="5" t="s">
        <v>95</v>
      </c>
    </row>
    <row r="31" spans="1:76" ht="13.5" customHeight="1" x14ac:dyDescent="0.25">
      <c r="A31" s="28"/>
      <c r="B31" s="29" t="s">
        <v>62</v>
      </c>
      <c r="C31" s="105" t="s">
        <v>97</v>
      </c>
      <c r="D31" s="106"/>
      <c r="E31" s="106"/>
      <c r="F31" s="106"/>
      <c r="G31" s="106"/>
      <c r="H31" s="106"/>
      <c r="I31" s="106"/>
      <c r="J31" s="106"/>
      <c r="K31" s="107"/>
    </row>
    <row r="32" spans="1:76" x14ac:dyDescent="0.25">
      <c r="A32" s="28"/>
      <c r="C32" s="31" t="s">
        <v>98</v>
      </c>
      <c r="D32" s="31" t="s">
        <v>99</v>
      </c>
      <c r="F32" s="32">
        <v>9.375E-2</v>
      </c>
      <c r="K32" s="33"/>
    </row>
    <row r="33" spans="1:76" x14ac:dyDescent="0.25">
      <c r="A33" s="28"/>
      <c r="B33" s="29" t="s">
        <v>65</v>
      </c>
      <c r="C33" s="105" t="s">
        <v>100</v>
      </c>
      <c r="D33" s="106"/>
      <c r="E33" s="106"/>
      <c r="F33" s="106"/>
      <c r="G33" s="106"/>
      <c r="H33" s="106"/>
      <c r="I33" s="106"/>
      <c r="J33" s="106"/>
      <c r="K33" s="107"/>
      <c r="BX33" s="30" t="s">
        <v>100</v>
      </c>
    </row>
    <row r="34" spans="1:76" x14ac:dyDescent="0.25">
      <c r="A34" s="2" t="s">
        <v>101</v>
      </c>
      <c r="B34" s="3" t="s">
        <v>102</v>
      </c>
      <c r="C34" s="89" t="s">
        <v>103</v>
      </c>
      <c r="D34" s="84"/>
      <c r="E34" s="3" t="s">
        <v>72</v>
      </c>
      <c r="F34" s="25">
        <v>2.8</v>
      </c>
      <c r="G34" s="25">
        <v>0</v>
      </c>
      <c r="H34" s="25">
        <f>ROUND(F34*AO34,2)</f>
        <v>0</v>
      </c>
      <c r="I34" s="25">
        <f>ROUND(F34*AP34,2)</f>
        <v>0</v>
      </c>
      <c r="J34" s="25">
        <f>ROUND(F34*G34,2)</f>
        <v>0</v>
      </c>
      <c r="K34" s="26" t="s">
        <v>57</v>
      </c>
      <c r="Z34" s="25">
        <f>ROUND(IF(AQ34="5",BJ34,0),2)</f>
        <v>0</v>
      </c>
      <c r="AB34" s="25">
        <f>ROUND(IF(AQ34="1",BH34,0),2)</f>
        <v>0</v>
      </c>
      <c r="AC34" s="25">
        <f>ROUND(IF(AQ34="1",BI34,0),2)</f>
        <v>0</v>
      </c>
      <c r="AD34" s="25">
        <f>ROUND(IF(AQ34="7",BH34,0),2)</f>
        <v>0</v>
      </c>
      <c r="AE34" s="25">
        <f>ROUND(IF(AQ34="7",BI34,0),2)</f>
        <v>0</v>
      </c>
      <c r="AF34" s="25">
        <f>ROUND(IF(AQ34="2",BH34,0),2)</f>
        <v>0</v>
      </c>
      <c r="AG34" s="25">
        <f>ROUND(IF(AQ34="2",BI34,0),2)</f>
        <v>0</v>
      </c>
      <c r="AH34" s="25">
        <f>ROUND(IF(AQ34="0",BJ34,0),2)</f>
        <v>0</v>
      </c>
      <c r="AI34" s="11" t="s">
        <v>50</v>
      </c>
      <c r="AJ34" s="25">
        <f>IF(AN34=0,J34,0)</f>
        <v>0</v>
      </c>
      <c r="AK34" s="25">
        <f>IF(AN34=12,J34,0)</f>
        <v>0</v>
      </c>
      <c r="AL34" s="25">
        <f>IF(AN34=21,J34,0)</f>
        <v>0</v>
      </c>
      <c r="AN34" s="25">
        <v>21</v>
      </c>
      <c r="AO34" s="25">
        <f>G34*0</f>
        <v>0</v>
      </c>
      <c r="AP34" s="25">
        <f>G34*(1-0)</f>
        <v>0</v>
      </c>
      <c r="AQ34" s="27" t="s">
        <v>53</v>
      </c>
      <c r="AV34" s="25">
        <f>ROUND(AW34+AX34,2)</f>
        <v>0</v>
      </c>
      <c r="AW34" s="25">
        <f>ROUND(F34*AO34,2)</f>
        <v>0</v>
      </c>
      <c r="AX34" s="25">
        <f>ROUND(F34*AP34,2)</f>
        <v>0</v>
      </c>
      <c r="AY34" s="27" t="s">
        <v>96</v>
      </c>
      <c r="AZ34" s="27" t="s">
        <v>59</v>
      </c>
      <c r="BA34" s="11" t="s">
        <v>60</v>
      </c>
      <c r="BC34" s="25">
        <f>AW34+AX34</f>
        <v>0</v>
      </c>
      <c r="BD34" s="25">
        <f>G34/(100-BE34)*100</f>
        <v>0</v>
      </c>
      <c r="BE34" s="25">
        <v>0</v>
      </c>
      <c r="BF34" s="25">
        <f>34</f>
        <v>34</v>
      </c>
      <c r="BH34" s="25">
        <f>F34*AO34</f>
        <v>0</v>
      </c>
      <c r="BI34" s="25">
        <f>F34*AP34</f>
        <v>0</v>
      </c>
      <c r="BJ34" s="25">
        <f>F34*G34</f>
        <v>0</v>
      </c>
      <c r="BK34" s="27" t="s">
        <v>61</v>
      </c>
      <c r="BL34" s="25">
        <v>17</v>
      </c>
      <c r="BW34" s="25">
        <v>21</v>
      </c>
      <c r="BX34" s="5" t="s">
        <v>103</v>
      </c>
    </row>
    <row r="35" spans="1:76" x14ac:dyDescent="0.25">
      <c r="A35" s="28"/>
      <c r="C35" s="31" t="s">
        <v>104</v>
      </c>
      <c r="D35" s="31" t="s">
        <v>105</v>
      </c>
      <c r="F35" s="32">
        <v>2.8</v>
      </c>
      <c r="K35" s="33"/>
    </row>
    <row r="36" spans="1:76" ht="25.5" x14ac:dyDescent="0.25">
      <c r="A36" s="28"/>
      <c r="B36" s="29" t="s">
        <v>65</v>
      </c>
      <c r="C36" s="105" t="s">
        <v>106</v>
      </c>
      <c r="D36" s="106"/>
      <c r="E36" s="106"/>
      <c r="F36" s="106"/>
      <c r="G36" s="106"/>
      <c r="H36" s="106"/>
      <c r="I36" s="106"/>
      <c r="J36" s="106"/>
      <c r="K36" s="107"/>
      <c r="BX36" s="30" t="s">
        <v>106</v>
      </c>
    </row>
    <row r="37" spans="1:76" x14ac:dyDescent="0.25">
      <c r="A37" s="34" t="s">
        <v>50</v>
      </c>
      <c r="B37" s="35" t="s">
        <v>107</v>
      </c>
      <c r="C37" s="108" t="s">
        <v>108</v>
      </c>
      <c r="D37" s="109"/>
      <c r="E37" s="36" t="s">
        <v>4</v>
      </c>
      <c r="F37" s="36" t="s">
        <v>4</v>
      </c>
      <c r="G37" s="36" t="s">
        <v>4</v>
      </c>
      <c r="H37" s="1">
        <f>ROUND(SUM(H38:H42),2)</f>
        <v>0</v>
      </c>
      <c r="I37" s="1">
        <f>ROUND(SUM(I38:I42),2)</f>
        <v>0</v>
      </c>
      <c r="J37" s="1">
        <f>ROUND(SUM(J38:J42),2)</f>
        <v>0</v>
      </c>
      <c r="K37" s="37" t="s">
        <v>50</v>
      </c>
      <c r="AI37" s="11" t="s">
        <v>50</v>
      </c>
      <c r="AS37" s="1">
        <f>SUM(AJ38:AJ42)</f>
        <v>0</v>
      </c>
      <c r="AT37" s="1">
        <f>SUM(AK38:AK42)</f>
        <v>0</v>
      </c>
      <c r="AU37" s="1">
        <f>SUM(AL38:AL42)</f>
        <v>0</v>
      </c>
    </row>
    <row r="38" spans="1:76" x14ac:dyDescent="0.25">
      <c r="A38" s="2" t="s">
        <v>109</v>
      </c>
      <c r="B38" s="3" t="s">
        <v>110</v>
      </c>
      <c r="C38" s="89" t="s">
        <v>111</v>
      </c>
      <c r="D38" s="84"/>
      <c r="E38" s="3" t="s">
        <v>112</v>
      </c>
      <c r="F38" s="25">
        <v>21.378599999999999</v>
      </c>
      <c r="G38" s="25">
        <v>0</v>
      </c>
      <c r="H38" s="25">
        <f>ROUND(F38*AO38,2)</f>
        <v>0</v>
      </c>
      <c r="I38" s="25">
        <f>ROUND(F38*AP38,2)</f>
        <v>0</v>
      </c>
      <c r="J38" s="25">
        <f>ROUND(F38*G38,2)</f>
        <v>0</v>
      </c>
      <c r="K38" s="26" t="s">
        <v>57</v>
      </c>
      <c r="Z38" s="25">
        <f>ROUND(IF(AQ38="5",BJ38,0),2)</f>
        <v>0</v>
      </c>
      <c r="AB38" s="25">
        <f>ROUND(IF(AQ38="1",BH38,0),2)</f>
        <v>0</v>
      </c>
      <c r="AC38" s="25">
        <f>ROUND(IF(AQ38="1",BI38,0),2)</f>
        <v>0</v>
      </c>
      <c r="AD38" s="25">
        <f>ROUND(IF(AQ38="7",BH38,0),2)</f>
        <v>0</v>
      </c>
      <c r="AE38" s="25">
        <f>ROUND(IF(AQ38="7",BI38,0),2)</f>
        <v>0</v>
      </c>
      <c r="AF38" s="25">
        <f>ROUND(IF(AQ38="2",BH38,0),2)</f>
        <v>0</v>
      </c>
      <c r="AG38" s="25">
        <f>ROUND(IF(AQ38="2",BI38,0),2)</f>
        <v>0</v>
      </c>
      <c r="AH38" s="25">
        <f>ROUND(IF(AQ38="0",BJ38,0),2)</f>
        <v>0</v>
      </c>
      <c r="AI38" s="11" t="s">
        <v>50</v>
      </c>
      <c r="AJ38" s="25">
        <f>IF(AN38=0,J38,0)</f>
        <v>0</v>
      </c>
      <c r="AK38" s="25">
        <f>IF(AN38=12,J38,0)</f>
        <v>0</v>
      </c>
      <c r="AL38" s="25">
        <f>IF(AN38=21,J38,0)</f>
        <v>0</v>
      </c>
      <c r="AN38" s="25">
        <v>21</v>
      </c>
      <c r="AO38" s="25">
        <f>G38*0.431806986</f>
        <v>0</v>
      </c>
      <c r="AP38" s="25">
        <f>G38*(1-0.431806986)</f>
        <v>0</v>
      </c>
      <c r="AQ38" s="27" t="s">
        <v>53</v>
      </c>
      <c r="AV38" s="25">
        <f>ROUND(AW38+AX38,2)</f>
        <v>0</v>
      </c>
      <c r="AW38" s="25">
        <f>ROUND(F38*AO38,2)</f>
        <v>0</v>
      </c>
      <c r="AX38" s="25">
        <f>ROUND(F38*AP38,2)</f>
        <v>0</v>
      </c>
      <c r="AY38" s="27" t="s">
        <v>113</v>
      </c>
      <c r="AZ38" s="27" t="s">
        <v>59</v>
      </c>
      <c r="BA38" s="11" t="s">
        <v>60</v>
      </c>
      <c r="BC38" s="25">
        <f>AW38+AX38</f>
        <v>0</v>
      </c>
      <c r="BD38" s="25">
        <f>G38/(100-BE38)*100</f>
        <v>0</v>
      </c>
      <c r="BE38" s="25">
        <v>0</v>
      </c>
      <c r="BF38" s="25">
        <f>38</f>
        <v>38</v>
      </c>
      <c r="BH38" s="25">
        <f>F38*AO38</f>
        <v>0</v>
      </c>
      <c r="BI38" s="25">
        <f>F38*AP38</f>
        <v>0</v>
      </c>
      <c r="BJ38" s="25">
        <f>F38*G38</f>
        <v>0</v>
      </c>
      <c r="BK38" s="27" t="s">
        <v>61</v>
      </c>
      <c r="BL38" s="25">
        <v>18</v>
      </c>
      <c r="BW38" s="25">
        <v>21</v>
      </c>
      <c r="BX38" s="5" t="s">
        <v>111</v>
      </c>
    </row>
    <row r="39" spans="1:76" ht="13.5" customHeight="1" x14ac:dyDescent="0.25">
      <c r="A39" s="28"/>
      <c r="B39" s="29" t="s">
        <v>62</v>
      </c>
      <c r="C39" s="105" t="s">
        <v>114</v>
      </c>
      <c r="D39" s="106"/>
      <c r="E39" s="106"/>
      <c r="F39" s="106"/>
      <c r="G39" s="106"/>
      <c r="H39" s="106"/>
      <c r="I39" s="106"/>
      <c r="J39" s="106"/>
      <c r="K39" s="107"/>
    </row>
    <row r="40" spans="1:76" x14ac:dyDescent="0.25">
      <c r="A40" s="28"/>
      <c r="C40" s="31" t="s">
        <v>115</v>
      </c>
      <c r="D40" s="31" t="s">
        <v>116</v>
      </c>
      <c r="F40" s="32">
        <v>20.403600000000001</v>
      </c>
      <c r="K40" s="33"/>
    </row>
    <row r="41" spans="1:76" x14ac:dyDescent="0.25">
      <c r="A41" s="28"/>
      <c r="C41" s="31" t="s">
        <v>117</v>
      </c>
      <c r="D41" s="31" t="s">
        <v>118</v>
      </c>
      <c r="F41" s="32">
        <v>0.97499999999999998</v>
      </c>
      <c r="K41" s="33"/>
    </row>
    <row r="42" spans="1:76" x14ac:dyDescent="0.25">
      <c r="A42" s="2" t="s">
        <v>119</v>
      </c>
      <c r="B42" s="3" t="s">
        <v>120</v>
      </c>
      <c r="C42" s="89" t="s">
        <v>121</v>
      </c>
      <c r="D42" s="84"/>
      <c r="E42" s="3" t="s">
        <v>112</v>
      </c>
      <c r="F42" s="25">
        <v>21.378599999999999</v>
      </c>
      <c r="G42" s="25">
        <v>0</v>
      </c>
      <c r="H42" s="25">
        <f>ROUND(F42*AO42,2)</f>
        <v>0</v>
      </c>
      <c r="I42" s="25">
        <f>ROUND(F42*AP42,2)</f>
        <v>0</v>
      </c>
      <c r="J42" s="25">
        <f>ROUND(F42*G42,2)</f>
        <v>0</v>
      </c>
      <c r="K42" s="26" t="s">
        <v>57</v>
      </c>
      <c r="Z42" s="25">
        <f>ROUND(IF(AQ42="5",BJ42,0),2)</f>
        <v>0</v>
      </c>
      <c r="AB42" s="25">
        <f>ROUND(IF(AQ42="1",BH42,0),2)</f>
        <v>0</v>
      </c>
      <c r="AC42" s="25">
        <f>ROUND(IF(AQ42="1",BI42,0),2)</f>
        <v>0</v>
      </c>
      <c r="AD42" s="25">
        <f>ROUND(IF(AQ42="7",BH42,0),2)</f>
        <v>0</v>
      </c>
      <c r="AE42" s="25">
        <f>ROUND(IF(AQ42="7",BI42,0),2)</f>
        <v>0</v>
      </c>
      <c r="AF42" s="25">
        <f>ROUND(IF(AQ42="2",BH42,0),2)</f>
        <v>0</v>
      </c>
      <c r="AG42" s="25">
        <f>ROUND(IF(AQ42="2",BI42,0),2)</f>
        <v>0</v>
      </c>
      <c r="AH42" s="25">
        <f>ROUND(IF(AQ42="0",BJ42,0),2)</f>
        <v>0</v>
      </c>
      <c r="AI42" s="11" t="s">
        <v>50</v>
      </c>
      <c r="AJ42" s="25">
        <f>IF(AN42=0,J42,0)</f>
        <v>0</v>
      </c>
      <c r="AK42" s="25">
        <f>IF(AN42=12,J42,0)</f>
        <v>0</v>
      </c>
      <c r="AL42" s="25">
        <f>IF(AN42=21,J42,0)</f>
        <v>0</v>
      </c>
      <c r="AN42" s="25">
        <v>21</v>
      </c>
      <c r="AO42" s="25">
        <f>G42*0.439719803</f>
        <v>0</v>
      </c>
      <c r="AP42" s="25">
        <f>G42*(1-0.439719803)</f>
        <v>0</v>
      </c>
      <c r="AQ42" s="27" t="s">
        <v>53</v>
      </c>
      <c r="AV42" s="25">
        <f>ROUND(AW42+AX42,2)</f>
        <v>0</v>
      </c>
      <c r="AW42" s="25">
        <f>ROUND(F42*AO42,2)</f>
        <v>0</v>
      </c>
      <c r="AX42" s="25">
        <f>ROUND(F42*AP42,2)</f>
        <v>0</v>
      </c>
      <c r="AY42" s="27" t="s">
        <v>113</v>
      </c>
      <c r="AZ42" s="27" t="s">
        <v>59</v>
      </c>
      <c r="BA42" s="11" t="s">
        <v>60</v>
      </c>
      <c r="BC42" s="25">
        <f>AW42+AX42</f>
        <v>0</v>
      </c>
      <c r="BD42" s="25">
        <f>G42/(100-BE42)*100</f>
        <v>0</v>
      </c>
      <c r="BE42" s="25">
        <v>0</v>
      </c>
      <c r="BF42" s="25">
        <f>42</f>
        <v>42</v>
      </c>
      <c r="BH42" s="25">
        <f>F42*AO42</f>
        <v>0</v>
      </c>
      <c r="BI42" s="25">
        <f>F42*AP42</f>
        <v>0</v>
      </c>
      <c r="BJ42" s="25">
        <f>F42*G42</f>
        <v>0</v>
      </c>
      <c r="BK42" s="27" t="s">
        <v>61</v>
      </c>
      <c r="BL42" s="25">
        <v>18</v>
      </c>
      <c r="BW42" s="25">
        <v>21</v>
      </c>
      <c r="BX42" s="5" t="s">
        <v>121</v>
      </c>
    </row>
    <row r="43" spans="1:76" ht="13.5" customHeight="1" x14ac:dyDescent="0.25">
      <c r="A43" s="28"/>
      <c r="B43" s="29" t="s">
        <v>62</v>
      </c>
      <c r="C43" s="105" t="s">
        <v>122</v>
      </c>
      <c r="D43" s="106"/>
      <c r="E43" s="106"/>
      <c r="F43" s="106"/>
      <c r="G43" s="106"/>
      <c r="H43" s="106"/>
      <c r="I43" s="106"/>
      <c r="J43" s="106"/>
      <c r="K43" s="107"/>
    </row>
    <row r="44" spans="1:76" x14ac:dyDescent="0.25">
      <c r="A44" s="28"/>
      <c r="C44" s="31" t="s">
        <v>115</v>
      </c>
      <c r="D44" s="31" t="s">
        <v>116</v>
      </c>
      <c r="F44" s="32">
        <v>20.403600000000001</v>
      </c>
      <c r="K44" s="33"/>
    </row>
    <row r="45" spans="1:76" x14ac:dyDescent="0.25">
      <c r="A45" s="28"/>
      <c r="C45" s="31" t="s">
        <v>117</v>
      </c>
      <c r="D45" s="31" t="s">
        <v>118</v>
      </c>
      <c r="F45" s="32">
        <v>0.97499999999999998</v>
      </c>
      <c r="K45" s="33"/>
    </row>
    <row r="46" spans="1:76" x14ac:dyDescent="0.25">
      <c r="A46" s="34" t="s">
        <v>50</v>
      </c>
      <c r="B46" s="35" t="s">
        <v>123</v>
      </c>
      <c r="C46" s="108" t="s">
        <v>124</v>
      </c>
      <c r="D46" s="109"/>
      <c r="E46" s="36" t="s">
        <v>4</v>
      </c>
      <c r="F46" s="36" t="s">
        <v>4</v>
      </c>
      <c r="G46" s="36" t="s">
        <v>4</v>
      </c>
      <c r="H46" s="1">
        <f>ROUND(SUM(H47:H53),2)</f>
        <v>0</v>
      </c>
      <c r="I46" s="1">
        <f>ROUND(SUM(I47:I53),2)</f>
        <v>0</v>
      </c>
      <c r="J46" s="1">
        <f>ROUND(SUM(J47:J53),2)</f>
        <v>0</v>
      </c>
      <c r="K46" s="37" t="s">
        <v>50</v>
      </c>
      <c r="AI46" s="11" t="s">
        <v>50</v>
      </c>
      <c r="AS46" s="1">
        <f>SUM(AJ47:AJ53)</f>
        <v>0</v>
      </c>
      <c r="AT46" s="1">
        <f>SUM(AK47:AK53)</f>
        <v>0</v>
      </c>
      <c r="AU46" s="1">
        <f>SUM(AL47:AL53)</f>
        <v>0</v>
      </c>
    </row>
    <row r="47" spans="1:76" x14ac:dyDescent="0.25">
      <c r="A47" s="2" t="s">
        <v>125</v>
      </c>
      <c r="B47" s="3" t="s">
        <v>126</v>
      </c>
      <c r="C47" s="89" t="s">
        <v>127</v>
      </c>
      <c r="D47" s="84"/>
      <c r="E47" s="3" t="s">
        <v>72</v>
      </c>
      <c r="F47" s="25">
        <v>0.52049999999999996</v>
      </c>
      <c r="G47" s="25">
        <v>0</v>
      </c>
      <c r="H47" s="25">
        <f>ROUND(F47*AO47,2)</f>
        <v>0</v>
      </c>
      <c r="I47" s="25">
        <f>ROUND(F47*AP47,2)</f>
        <v>0</v>
      </c>
      <c r="J47" s="25">
        <f>ROUND(F47*G47,2)</f>
        <v>0</v>
      </c>
      <c r="K47" s="26" t="s">
        <v>57</v>
      </c>
      <c r="Z47" s="25">
        <f>ROUND(IF(AQ47="5",BJ47,0),2)</f>
        <v>0</v>
      </c>
      <c r="AB47" s="25">
        <f>ROUND(IF(AQ47="1",BH47,0),2)</f>
        <v>0</v>
      </c>
      <c r="AC47" s="25">
        <f>ROUND(IF(AQ47="1",BI47,0),2)</f>
        <v>0</v>
      </c>
      <c r="AD47" s="25">
        <f>ROUND(IF(AQ47="7",BH47,0),2)</f>
        <v>0</v>
      </c>
      <c r="AE47" s="25">
        <f>ROUND(IF(AQ47="7",BI47,0),2)</f>
        <v>0</v>
      </c>
      <c r="AF47" s="25">
        <f>ROUND(IF(AQ47="2",BH47,0),2)</f>
        <v>0</v>
      </c>
      <c r="AG47" s="25">
        <f>ROUND(IF(AQ47="2",BI47,0),2)</f>
        <v>0</v>
      </c>
      <c r="AH47" s="25">
        <f>ROUND(IF(AQ47="0",BJ47,0),2)</f>
        <v>0</v>
      </c>
      <c r="AI47" s="11" t="s">
        <v>50</v>
      </c>
      <c r="AJ47" s="25">
        <f>IF(AN47=0,J47,0)</f>
        <v>0</v>
      </c>
      <c r="AK47" s="25">
        <f>IF(AN47=12,J47,0)</f>
        <v>0</v>
      </c>
      <c r="AL47" s="25">
        <f>IF(AN47=21,J47,0)</f>
        <v>0</v>
      </c>
      <c r="AN47" s="25">
        <v>21</v>
      </c>
      <c r="AO47" s="25">
        <f>G47*0.583421563</f>
        <v>0</v>
      </c>
      <c r="AP47" s="25">
        <f>G47*(1-0.583421563)</f>
        <v>0</v>
      </c>
      <c r="AQ47" s="27" t="s">
        <v>53</v>
      </c>
      <c r="AV47" s="25">
        <f>ROUND(AW47+AX47,2)</f>
        <v>0</v>
      </c>
      <c r="AW47" s="25">
        <f>ROUND(F47*AO47,2)</f>
        <v>0</v>
      </c>
      <c r="AX47" s="25">
        <f>ROUND(F47*AP47,2)</f>
        <v>0</v>
      </c>
      <c r="AY47" s="27" t="s">
        <v>128</v>
      </c>
      <c r="AZ47" s="27" t="s">
        <v>129</v>
      </c>
      <c r="BA47" s="11" t="s">
        <v>60</v>
      </c>
      <c r="BC47" s="25">
        <f>AW47+AX47</f>
        <v>0</v>
      </c>
      <c r="BD47" s="25">
        <f>G47/(100-BE47)*100</f>
        <v>0</v>
      </c>
      <c r="BE47" s="25">
        <v>0</v>
      </c>
      <c r="BF47" s="25">
        <f>47</f>
        <v>47</v>
      </c>
      <c r="BH47" s="25">
        <f>F47*AO47</f>
        <v>0</v>
      </c>
      <c r="BI47" s="25">
        <f>F47*AP47</f>
        <v>0</v>
      </c>
      <c r="BJ47" s="25">
        <f>F47*G47</f>
        <v>0</v>
      </c>
      <c r="BK47" s="27" t="s">
        <v>61</v>
      </c>
      <c r="BL47" s="25">
        <v>27</v>
      </c>
      <c r="BW47" s="25">
        <v>21</v>
      </c>
      <c r="BX47" s="5" t="s">
        <v>127</v>
      </c>
    </row>
    <row r="48" spans="1:76" x14ac:dyDescent="0.25">
      <c r="A48" s="28"/>
      <c r="C48" s="31" t="s">
        <v>130</v>
      </c>
      <c r="D48" s="31" t="s">
        <v>131</v>
      </c>
      <c r="F48" s="32">
        <v>0.52049999999999996</v>
      </c>
      <c r="K48" s="33"/>
    </row>
    <row r="49" spans="1:76" x14ac:dyDescent="0.25">
      <c r="A49" s="2" t="s">
        <v>132</v>
      </c>
      <c r="B49" s="3" t="s">
        <v>133</v>
      </c>
      <c r="C49" s="89" t="s">
        <v>134</v>
      </c>
      <c r="D49" s="84"/>
      <c r="E49" s="3" t="s">
        <v>112</v>
      </c>
      <c r="F49" s="25">
        <v>25.995000000000001</v>
      </c>
      <c r="G49" s="25">
        <v>0</v>
      </c>
      <c r="H49" s="25">
        <f>ROUND(F49*AO49,2)</f>
        <v>0</v>
      </c>
      <c r="I49" s="25">
        <f>ROUND(F49*AP49,2)</f>
        <v>0</v>
      </c>
      <c r="J49" s="25">
        <f>ROUND(F49*G49,2)</f>
        <v>0</v>
      </c>
      <c r="K49" s="26" t="s">
        <v>57</v>
      </c>
      <c r="Z49" s="25">
        <f>ROUND(IF(AQ49="5",BJ49,0),2)</f>
        <v>0</v>
      </c>
      <c r="AB49" s="25">
        <f>ROUND(IF(AQ49="1",BH49,0),2)</f>
        <v>0</v>
      </c>
      <c r="AC49" s="25">
        <f>ROUND(IF(AQ49="1",BI49,0),2)</f>
        <v>0</v>
      </c>
      <c r="AD49" s="25">
        <f>ROUND(IF(AQ49="7",BH49,0),2)</f>
        <v>0</v>
      </c>
      <c r="AE49" s="25">
        <f>ROUND(IF(AQ49="7",BI49,0),2)</f>
        <v>0</v>
      </c>
      <c r="AF49" s="25">
        <f>ROUND(IF(AQ49="2",BH49,0),2)</f>
        <v>0</v>
      </c>
      <c r="AG49" s="25">
        <f>ROUND(IF(AQ49="2",BI49,0),2)</f>
        <v>0</v>
      </c>
      <c r="AH49" s="25">
        <f>ROUND(IF(AQ49="0",BJ49,0),2)</f>
        <v>0</v>
      </c>
      <c r="AI49" s="11" t="s">
        <v>50</v>
      </c>
      <c r="AJ49" s="25">
        <f>IF(AN49=0,J49,0)</f>
        <v>0</v>
      </c>
      <c r="AK49" s="25">
        <f>IF(AN49=12,J49,0)</f>
        <v>0</v>
      </c>
      <c r="AL49" s="25">
        <f>IF(AN49=21,J49,0)</f>
        <v>0</v>
      </c>
      <c r="AN49" s="25">
        <v>21</v>
      </c>
      <c r="AO49" s="25">
        <f>G49*0.593045671</f>
        <v>0</v>
      </c>
      <c r="AP49" s="25">
        <f>G49*(1-0.593045671)</f>
        <v>0</v>
      </c>
      <c r="AQ49" s="27" t="s">
        <v>53</v>
      </c>
      <c r="AV49" s="25">
        <f>ROUND(AW49+AX49,2)</f>
        <v>0</v>
      </c>
      <c r="AW49" s="25">
        <f>ROUND(F49*AO49,2)</f>
        <v>0</v>
      </c>
      <c r="AX49" s="25">
        <f>ROUND(F49*AP49,2)</f>
        <v>0</v>
      </c>
      <c r="AY49" s="27" t="s">
        <v>128</v>
      </c>
      <c r="AZ49" s="27" t="s">
        <v>129</v>
      </c>
      <c r="BA49" s="11" t="s">
        <v>60</v>
      </c>
      <c r="BC49" s="25">
        <f>AW49+AX49</f>
        <v>0</v>
      </c>
      <c r="BD49" s="25">
        <f>G49/(100-BE49)*100</f>
        <v>0</v>
      </c>
      <c r="BE49" s="25">
        <v>0</v>
      </c>
      <c r="BF49" s="25">
        <f>49</f>
        <v>49</v>
      </c>
      <c r="BH49" s="25">
        <f>F49*AO49</f>
        <v>0</v>
      </c>
      <c r="BI49" s="25">
        <f>F49*AP49</f>
        <v>0</v>
      </c>
      <c r="BJ49" s="25">
        <f>F49*G49</f>
        <v>0</v>
      </c>
      <c r="BK49" s="27" t="s">
        <v>61</v>
      </c>
      <c r="BL49" s="25">
        <v>27</v>
      </c>
      <c r="BW49" s="25">
        <v>21</v>
      </c>
      <c r="BX49" s="5" t="s">
        <v>134</v>
      </c>
    </row>
    <row r="50" spans="1:76" ht="13.5" customHeight="1" x14ac:dyDescent="0.25">
      <c r="A50" s="28"/>
      <c r="B50" s="29" t="s">
        <v>62</v>
      </c>
      <c r="C50" s="105" t="s">
        <v>135</v>
      </c>
      <c r="D50" s="106"/>
      <c r="E50" s="106"/>
      <c r="F50" s="106"/>
      <c r="G50" s="106"/>
      <c r="H50" s="106"/>
      <c r="I50" s="106"/>
      <c r="J50" s="106"/>
      <c r="K50" s="107"/>
    </row>
    <row r="51" spans="1:76" x14ac:dyDescent="0.25">
      <c r="A51" s="28"/>
      <c r="C51" s="31" t="s">
        <v>136</v>
      </c>
      <c r="D51" s="31" t="s">
        <v>83</v>
      </c>
      <c r="F51" s="32">
        <v>25.995000000000001</v>
      </c>
      <c r="K51" s="33"/>
    </row>
    <row r="52" spans="1:76" ht="25.5" x14ac:dyDescent="0.25">
      <c r="A52" s="28"/>
      <c r="B52" s="29" t="s">
        <v>65</v>
      </c>
      <c r="C52" s="105" t="s">
        <v>137</v>
      </c>
      <c r="D52" s="106"/>
      <c r="E52" s="106"/>
      <c r="F52" s="106"/>
      <c r="G52" s="106"/>
      <c r="H52" s="106"/>
      <c r="I52" s="106"/>
      <c r="J52" s="106"/>
      <c r="K52" s="107"/>
      <c r="BX52" s="30" t="s">
        <v>137</v>
      </c>
    </row>
    <row r="53" spans="1:76" x14ac:dyDescent="0.25">
      <c r="A53" s="2" t="s">
        <v>138</v>
      </c>
      <c r="B53" s="3" t="s">
        <v>139</v>
      </c>
      <c r="C53" s="89" t="s">
        <v>140</v>
      </c>
      <c r="D53" s="84"/>
      <c r="E53" s="3" t="s">
        <v>141</v>
      </c>
      <c r="F53" s="25">
        <v>0.19206000000000001</v>
      </c>
      <c r="G53" s="25">
        <v>0</v>
      </c>
      <c r="H53" s="25">
        <f>ROUND(F53*AO53,2)</f>
        <v>0</v>
      </c>
      <c r="I53" s="25">
        <f>ROUND(F53*AP53,2)</f>
        <v>0</v>
      </c>
      <c r="J53" s="25">
        <f>ROUND(F53*G53,2)</f>
        <v>0</v>
      </c>
      <c r="K53" s="26" t="s">
        <v>57</v>
      </c>
      <c r="Z53" s="25">
        <f>ROUND(IF(AQ53="5",BJ53,0),2)</f>
        <v>0</v>
      </c>
      <c r="AB53" s="25">
        <f>ROUND(IF(AQ53="1",BH53,0),2)</f>
        <v>0</v>
      </c>
      <c r="AC53" s="25">
        <f>ROUND(IF(AQ53="1",BI53,0),2)</f>
        <v>0</v>
      </c>
      <c r="AD53" s="25">
        <f>ROUND(IF(AQ53="7",BH53,0),2)</f>
        <v>0</v>
      </c>
      <c r="AE53" s="25">
        <f>ROUND(IF(AQ53="7",BI53,0),2)</f>
        <v>0</v>
      </c>
      <c r="AF53" s="25">
        <f>ROUND(IF(AQ53="2",BH53,0),2)</f>
        <v>0</v>
      </c>
      <c r="AG53" s="25">
        <f>ROUND(IF(AQ53="2",BI53,0),2)</f>
        <v>0</v>
      </c>
      <c r="AH53" s="25">
        <f>ROUND(IF(AQ53="0",BJ53,0),2)</f>
        <v>0</v>
      </c>
      <c r="AI53" s="11" t="s">
        <v>50</v>
      </c>
      <c r="AJ53" s="25">
        <f>IF(AN53=0,J53,0)</f>
        <v>0</v>
      </c>
      <c r="AK53" s="25">
        <f>IF(AN53=12,J53,0)</f>
        <v>0</v>
      </c>
      <c r="AL53" s="25">
        <f>IF(AN53=21,J53,0)</f>
        <v>0</v>
      </c>
      <c r="AN53" s="25">
        <v>21</v>
      </c>
      <c r="AO53" s="25">
        <f>G53*0.705525968</f>
        <v>0</v>
      </c>
      <c r="AP53" s="25">
        <f>G53*(1-0.705525968)</f>
        <v>0</v>
      </c>
      <c r="AQ53" s="27" t="s">
        <v>53</v>
      </c>
      <c r="AV53" s="25">
        <f>ROUND(AW53+AX53,2)</f>
        <v>0</v>
      </c>
      <c r="AW53" s="25">
        <f>ROUND(F53*AO53,2)</f>
        <v>0</v>
      </c>
      <c r="AX53" s="25">
        <f>ROUND(F53*AP53,2)</f>
        <v>0</v>
      </c>
      <c r="AY53" s="27" t="s">
        <v>128</v>
      </c>
      <c r="AZ53" s="27" t="s">
        <v>129</v>
      </c>
      <c r="BA53" s="11" t="s">
        <v>60</v>
      </c>
      <c r="BC53" s="25">
        <f>AW53+AX53</f>
        <v>0</v>
      </c>
      <c r="BD53" s="25">
        <f>G53/(100-BE53)*100</f>
        <v>0</v>
      </c>
      <c r="BE53" s="25">
        <v>0</v>
      </c>
      <c r="BF53" s="25">
        <f>53</f>
        <v>53</v>
      </c>
      <c r="BH53" s="25">
        <f>F53*AO53</f>
        <v>0</v>
      </c>
      <c r="BI53" s="25">
        <f>F53*AP53</f>
        <v>0</v>
      </c>
      <c r="BJ53" s="25">
        <f>F53*G53</f>
        <v>0</v>
      </c>
      <c r="BK53" s="27" t="s">
        <v>61</v>
      </c>
      <c r="BL53" s="25">
        <v>27</v>
      </c>
      <c r="BW53" s="25">
        <v>21</v>
      </c>
      <c r="BX53" s="5" t="s">
        <v>140</v>
      </c>
    </row>
    <row r="54" spans="1:76" x14ac:dyDescent="0.25">
      <c r="A54" s="28"/>
      <c r="C54" s="31" t="s">
        <v>142</v>
      </c>
      <c r="D54" s="31" t="s">
        <v>143</v>
      </c>
      <c r="F54" s="32">
        <v>0.12803999999999999</v>
      </c>
      <c r="K54" s="33"/>
    </row>
    <row r="55" spans="1:76" x14ac:dyDescent="0.25">
      <c r="A55" s="28"/>
      <c r="C55" s="31" t="s">
        <v>144</v>
      </c>
      <c r="D55" s="31" t="s">
        <v>145</v>
      </c>
      <c r="F55" s="32">
        <v>6.4019999999999994E-2</v>
      </c>
      <c r="K55" s="33"/>
    </row>
    <row r="56" spans="1:76" ht="25.5" x14ac:dyDescent="0.25">
      <c r="A56" s="28"/>
      <c r="B56" s="29" t="s">
        <v>65</v>
      </c>
      <c r="C56" s="105" t="s">
        <v>146</v>
      </c>
      <c r="D56" s="106"/>
      <c r="E56" s="106"/>
      <c r="F56" s="106"/>
      <c r="G56" s="106"/>
      <c r="H56" s="106"/>
      <c r="I56" s="106"/>
      <c r="J56" s="106"/>
      <c r="K56" s="107"/>
      <c r="BX56" s="30" t="s">
        <v>146</v>
      </c>
    </row>
    <row r="57" spans="1:76" x14ac:dyDescent="0.25">
      <c r="A57" s="34" t="s">
        <v>50</v>
      </c>
      <c r="B57" s="35" t="s">
        <v>147</v>
      </c>
      <c r="C57" s="108" t="s">
        <v>148</v>
      </c>
      <c r="D57" s="109"/>
      <c r="E57" s="36" t="s">
        <v>4</v>
      </c>
      <c r="F57" s="36" t="s">
        <v>4</v>
      </c>
      <c r="G57" s="36" t="s">
        <v>4</v>
      </c>
      <c r="H57" s="1">
        <f>ROUND(SUM(H58:H58),2)</f>
        <v>0</v>
      </c>
      <c r="I57" s="1">
        <f>ROUND(SUM(I58:I58),2)</f>
        <v>0</v>
      </c>
      <c r="J57" s="1">
        <f>ROUND(SUM(J58:J58),2)</f>
        <v>0</v>
      </c>
      <c r="K57" s="37" t="s">
        <v>50</v>
      </c>
      <c r="AI57" s="11" t="s">
        <v>50</v>
      </c>
      <c r="AS57" s="1">
        <f>SUM(AJ58:AJ58)</f>
        <v>0</v>
      </c>
      <c r="AT57" s="1">
        <f>SUM(AK58:AK58)</f>
        <v>0</v>
      </c>
      <c r="AU57" s="1">
        <f>SUM(AL58:AL58)</f>
        <v>0</v>
      </c>
    </row>
    <row r="58" spans="1:76" x14ac:dyDescent="0.25">
      <c r="A58" s="2" t="s">
        <v>51</v>
      </c>
      <c r="B58" s="3" t="s">
        <v>149</v>
      </c>
      <c r="C58" s="89" t="s">
        <v>150</v>
      </c>
      <c r="D58" s="84"/>
      <c r="E58" s="3" t="s">
        <v>112</v>
      </c>
      <c r="F58" s="25">
        <v>46.918599999999998</v>
      </c>
      <c r="G58" s="25">
        <v>0</v>
      </c>
      <c r="H58" s="25">
        <f>ROUND(F58*AO58,2)</f>
        <v>0</v>
      </c>
      <c r="I58" s="25">
        <f>ROUND(F58*AP58,2)</f>
        <v>0</v>
      </c>
      <c r="J58" s="25">
        <f>ROUND(F58*G58,2)</f>
        <v>0</v>
      </c>
      <c r="K58" s="26" t="s">
        <v>57</v>
      </c>
      <c r="Z58" s="25">
        <f>ROUND(IF(AQ58="5",BJ58,0),2)</f>
        <v>0</v>
      </c>
      <c r="AB58" s="25">
        <f>ROUND(IF(AQ58="1",BH58,0),2)</f>
        <v>0</v>
      </c>
      <c r="AC58" s="25">
        <f>ROUND(IF(AQ58="1",BI58,0),2)</f>
        <v>0</v>
      </c>
      <c r="AD58" s="25">
        <f>ROUND(IF(AQ58="7",BH58,0),2)</f>
        <v>0</v>
      </c>
      <c r="AE58" s="25">
        <f>ROUND(IF(AQ58="7",BI58,0),2)</f>
        <v>0</v>
      </c>
      <c r="AF58" s="25">
        <f>ROUND(IF(AQ58="2",BH58,0),2)</f>
        <v>0</v>
      </c>
      <c r="AG58" s="25">
        <f>ROUND(IF(AQ58="2",BI58,0),2)</f>
        <v>0</v>
      </c>
      <c r="AH58" s="25">
        <f>ROUND(IF(AQ58="0",BJ58,0),2)</f>
        <v>0</v>
      </c>
      <c r="AI58" s="11" t="s">
        <v>50</v>
      </c>
      <c r="AJ58" s="25">
        <f>IF(AN58=0,J58,0)</f>
        <v>0</v>
      </c>
      <c r="AK58" s="25">
        <f>IF(AN58=12,J58,0)</f>
        <v>0</v>
      </c>
      <c r="AL58" s="25">
        <f>IF(AN58=21,J58,0)</f>
        <v>0</v>
      </c>
      <c r="AN58" s="25">
        <v>21</v>
      </c>
      <c r="AO58" s="25">
        <f>G58*0.521393751</f>
        <v>0</v>
      </c>
      <c r="AP58" s="25">
        <f>G58*(1-0.521393751)</f>
        <v>0</v>
      </c>
      <c r="AQ58" s="27" t="s">
        <v>53</v>
      </c>
      <c r="AV58" s="25">
        <f>ROUND(AW58+AX58,2)</f>
        <v>0</v>
      </c>
      <c r="AW58" s="25">
        <f>ROUND(F58*AO58,2)</f>
        <v>0</v>
      </c>
      <c r="AX58" s="25">
        <f>ROUND(F58*AP58,2)</f>
        <v>0</v>
      </c>
      <c r="AY58" s="27" t="s">
        <v>151</v>
      </c>
      <c r="AZ58" s="27" t="s">
        <v>152</v>
      </c>
      <c r="BA58" s="11" t="s">
        <v>60</v>
      </c>
      <c r="BC58" s="25">
        <f>AW58+AX58</f>
        <v>0</v>
      </c>
      <c r="BD58" s="25">
        <f>G58/(100-BE58)*100</f>
        <v>0</v>
      </c>
      <c r="BE58" s="25">
        <v>0</v>
      </c>
      <c r="BF58" s="25">
        <f>58</f>
        <v>58</v>
      </c>
      <c r="BH58" s="25">
        <f>F58*AO58</f>
        <v>0</v>
      </c>
      <c r="BI58" s="25">
        <f>F58*AP58</f>
        <v>0</v>
      </c>
      <c r="BJ58" s="25">
        <f>F58*G58</f>
        <v>0</v>
      </c>
      <c r="BK58" s="27" t="s">
        <v>61</v>
      </c>
      <c r="BL58" s="25">
        <v>34</v>
      </c>
      <c r="BW58" s="25">
        <v>21</v>
      </c>
      <c r="BX58" s="5" t="s">
        <v>150</v>
      </c>
    </row>
    <row r="59" spans="1:76" ht="40.5" customHeight="1" x14ac:dyDescent="0.25">
      <c r="A59" s="28"/>
      <c r="B59" s="29" t="s">
        <v>62</v>
      </c>
      <c r="C59" s="105" t="s">
        <v>153</v>
      </c>
      <c r="D59" s="106"/>
      <c r="E59" s="106"/>
      <c r="F59" s="106"/>
      <c r="G59" s="106"/>
      <c r="H59" s="106"/>
      <c r="I59" s="106"/>
      <c r="J59" s="106"/>
      <c r="K59" s="107"/>
    </row>
    <row r="60" spans="1:76" x14ac:dyDescent="0.25">
      <c r="A60" s="28"/>
      <c r="C60" s="31" t="s">
        <v>154</v>
      </c>
      <c r="D60" s="31" t="s">
        <v>155</v>
      </c>
      <c r="F60" s="32">
        <v>50.438600000000001</v>
      </c>
      <c r="K60" s="33"/>
    </row>
    <row r="61" spans="1:76" x14ac:dyDescent="0.25">
      <c r="A61" s="28"/>
      <c r="C61" s="31" t="s">
        <v>156</v>
      </c>
      <c r="D61" s="31" t="s">
        <v>157</v>
      </c>
      <c r="F61" s="32">
        <v>-3.52</v>
      </c>
      <c r="K61" s="33"/>
    </row>
    <row r="62" spans="1:76" ht="25.5" x14ac:dyDescent="0.25">
      <c r="A62" s="28"/>
      <c r="B62" s="29" t="s">
        <v>65</v>
      </c>
      <c r="C62" s="105" t="s">
        <v>158</v>
      </c>
      <c r="D62" s="106"/>
      <c r="E62" s="106"/>
      <c r="F62" s="106"/>
      <c r="G62" s="106"/>
      <c r="H62" s="106"/>
      <c r="I62" s="106"/>
      <c r="J62" s="106"/>
      <c r="K62" s="107"/>
      <c r="BX62" s="30" t="s">
        <v>158</v>
      </c>
    </row>
    <row r="63" spans="1:76" x14ac:dyDescent="0.25">
      <c r="A63" s="34" t="s">
        <v>50</v>
      </c>
      <c r="B63" s="35" t="s">
        <v>159</v>
      </c>
      <c r="C63" s="108" t="s">
        <v>160</v>
      </c>
      <c r="D63" s="109"/>
      <c r="E63" s="36" t="s">
        <v>4</v>
      </c>
      <c r="F63" s="36" t="s">
        <v>4</v>
      </c>
      <c r="G63" s="36" t="s">
        <v>4</v>
      </c>
      <c r="H63" s="1">
        <f>ROUND(SUM(H64:H64),2)</f>
        <v>0</v>
      </c>
      <c r="I63" s="1">
        <f>ROUND(SUM(I64:I64),2)</f>
        <v>0</v>
      </c>
      <c r="J63" s="1">
        <f>ROUND(SUM(J64:J64),2)</f>
        <v>0</v>
      </c>
      <c r="K63" s="37" t="s">
        <v>50</v>
      </c>
      <c r="AI63" s="11" t="s">
        <v>50</v>
      </c>
      <c r="AS63" s="1">
        <f>SUM(AJ64:AJ64)</f>
        <v>0</v>
      </c>
      <c r="AT63" s="1">
        <f>SUM(AK64:AK64)</f>
        <v>0</v>
      </c>
      <c r="AU63" s="1">
        <f>SUM(AL64:AL64)</f>
        <v>0</v>
      </c>
    </row>
    <row r="64" spans="1:76" x14ac:dyDescent="0.25">
      <c r="A64" s="2" t="s">
        <v>67</v>
      </c>
      <c r="B64" s="3" t="s">
        <v>161</v>
      </c>
      <c r="C64" s="89" t="s">
        <v>162</v>
      </c>
      <c r="D64" s="84"/>
      <c r="E64" s="3" t="s">
        <v>112</v>
      </c>
      <c r="F64" s="25">
        <v>20.403600000000001</v>
      </c>
      <c r="G64" s="25">
        <v>0</v>
      </c>
      <c r="H64" s="25">
        <f>ROUND(F64*AO64,2)</f>
        <v>0</v>
      </c>
      <c r="I64" s="25">
        <f>ROUND(F64*AP64,2)</f>
        <v>0</v>
      </c>
      <c r="J64" s="25">
        <f>ROUND(F64*G64,2)</f>
        <v>0</v>
      </c>
      <c r="K64" s="26" t="s">
        <v>57</v>
      </c>
      <c r="Z64" s="25">
        <f>ROUND(IF(AQ64="5",BJ64,0),2)</f>
        <v>0</v>
      </c>
      <c r="AB64" s="25">
        <f>ROUND(IF(AQ64="1",BH64,0),2)</f>
        <v>0</v>
      </c>
      <c r="AC64" s="25">
        <f>ROUND(IF(AQ64="1",BI64,0),2)</f>
        <v>0</v>
      </c>
      <c r="AD64" s="25">
        <f>ROUND(IF(AQ64="7",BH64,0),2)</f>
        <v>0</v>
      </c>
      <c r="AE64" s="25">
        <f>ROUND(IF(AQ64="7",BI64,0),2)</f>
        <v>0</v>
      </c>
      <c r="AF64" s="25">
        <f>ROUND(IF(AQ64="2",BH64,0),2)</f>
        <v>0</v>
      </c>
      <c r="AG64" s="25">
        <f>ROUND(IF(AQ64="2",BI64,0),2)</f>
        <v>0</v>
      </c>
      <c r="AH64" s="25">
        <f>ROUND(IF(AQ64="0",BJ64,0),2)</f>
        <v>0</v>
      </c>
      <c r="AI64" s="11" t="s">
        <v>50</v>
      </c>
      <c r="AJ64" s="25">
        <f>IF(AN64=0,J64,0)</f>
        <v>0</v>
      </c>
      <c r="AK64" s="25">
        <f>IF(AN64=12,J64,0)</f>
        <v>0</v>
      </c>
      <c r="AL64" s="25">
        <f>IF(AN64=21,J64,0)</f>
        <v>0</v>
      </c>
      <c r="AN64" s="25">
        <v>21</v>
      </c>
      <c r="AO64" s="25">
        <f>G64*0.471473425</f>
        <v>0</v>
      </c>
      <c r="AP64" s="25">
        <f>G64*(1-0.471473425)</f>
        <v>0</v>
      </c>
      <c r="AQ64" s="27" t="s">
        <v>53</v>
      </c>
      <c r="AV64" s="25">
        <f>ROUND(AW64+AX64,2)</f>
        <v>0</v>
      </c>
      <c r="AW64" s="25">
        <f>ROUND(F64*AO64,2)</f>
        <v>0</v>
      </c>
      <c r="AX64" s="25">
        <f>ROUND(F64*AP64,2)</f>
        <v>0</v>
      </c>
      <c r="AY64" s="27" t="s">
        <v>163</v>
      </c>
      <c r="AZ64" s="27" t="s">
        <v>164</v>
      </c>
      <c r="BA64" s="11" t="s">
        <v>60</v>
      </c>
      <c r="BC64" s="25">
        <f>AW64+AX64</f>
        <v>0</v>
      </c>
      <c r="BD64" s="25">
        <f>G64/(100-BE64)*100</f>
        <v>0</v>
      </c>
      <c r="BE64" s="25">
        <v>0</v>
      </c>
      <c r="BF64" s="25">
        <f>64</f>
        <v>64</v>
      </c>
      <c r="BH64" s="25">
        <f>F64*AO64</f>
        <v>0</v>
      </c>
      <c r="BI64" s="25">
        <f>F64*AP64</f>
        <v>0</v>
      </c>
      <c r="BJ64" s="25">
        <f>F64*G64</f>
        <v>0</v>
      </c>
      <c r="BK64" s="27" t="s">
        <v>61</v>
      </c>
      <c r="BL64" s="25">
        <v>41</v>
      </c>
      <c r="BW64" s="25">
        <v>21</v>
      </c>
      <c r="BX64" s="5" t="s">
        <v>162</v>
      </c>
    </row>
    <row r="65" spans="1:76" ht="13.5" customHeight="1" x14ac:dyDescent="0.25">
      <c r="A65" s="28"/>
      <c r="B65" s="29" t="s">
        <v>62</v>
      </c>
      <c r="C65" s="105" t="s">
        <v>165</v>
      </c>
      <c r="D65" s="106"/>
      <c r="E65" s="106"/>
      <c r="F65" s="106"/>
      <c r="G65" s="106"/>
      <c r="H65" s="106"/>
      <c r="I65" s="106"/>
      <c r="J65" s="106"/>
      <c r="K65" s="107"/>
    </row>
    <row r="66" spans="1:76" x14ac:dyDescent="0.25">
      <c r="A66" s="28"/>
      <c r="C66" s="31" t="s">
        <v>115</v>
      </c>
      <c r="D66" s="31" t="s">
        <v>166</v>
      </c>
      <c r="F66" s="32">
        <v>20.403600000000001</v>
      </c>
      <c r="K66" s="33"/>
    </row>
    <row r="67" spans="1:76" ht="25.5" x14ac:dyDescent="0.25">
      <c r="A67" s="28"/>
      <c r="B67" s="29" t="s">
        <v>65</v>
      </c>
      <c r="C67" s="105" t="s">
        <v>579</v>
      </c>
      <c r="D67" s="106"/>
      <c r="E67" s="106"/>
      <c r="F67" s="106"/>
      <c r="G67" s="106"/>
      <c r="H67" s="106"/>
      <c r="I67" s="106"/>
      <c r="J67" s="106"/>
      <c r="K67" s="107"/>
      <c r="BX67" s="30" t="s">
        <v>167</v>
      </c>
    </row>
    <row r="68" spans="1:76" x14ac:dyDescent="0.25">
      <c r="A68" s="34" t="s">
        <v>50</v>
      </c>
      <c r="B68" s="35" t="s">
        <v>168</v>
      </c>
      <c r="C68" s="108" t="s">
        <v>169</v>
      </c>
      <c r="D68" s="109"/>
      <c r="E68" s="36" t="s">
        <v>4</v>
      </c>
      <c r="F68" s="36" t="s">
        <v>4</v>
      </c>
      <c r="G68" s="36" t="s">
        <v>4</v>
      </c>
      <c r="H68" s="1">
        <f>ROUND(SUM(H69:H78),2)</f>
        <v>0</v>
      </c>
      <c r="I68" s="1">
        <f>ROUND(SUM(I69:I78),2)</f>
        <v>0</v>
      </c>
      <c r="J68" s="1">
        <f>ROUND(SUM(J69:J78),2)</f>
        <v>0</v>
      </c>
      <c r="K68" s="37" t="s">
        <v>50</v>
      </c>
      <c r="AI68" s="11" t="s">
        <v>50</v>
      </c>
      <c r="AS68" s="1">
        <f>SUM(AJ69:AJ78)</f>
        <v>0</v>
      </c>
      <c r="AT68" s="1">
        <f>SUM(AK69:AK78)</f>
        <v>0</v>
      </c>
      <c r="AU68" s="1">
        <f>SUM(AL69:AL78)</f>
        <v>0</v>
      </c>
    </row>
    <row r="69" spans="1:76" x14ac:dyDescent="0.25">
      <c r="A69" s="2" t="s">
        <v>170</v>
      </c>
      <c r="B69" s="3" t="s">
        <v>171</v>
      </c>
      <c r="C69" s="89" t="s">
        <v>172</v>
      </c>
      <c r="D69" s="84"/>
      <c r="E69" s="3" t="s">
        <v>112</v>
      </c>
      <c r="F69" s="25">
        <v>20.403600000000001</v>
      </c>
      <c r="G69" s="25">
        <v>0</v>
      </c>
      <c r="H69" s="25">
        <f>ROUND(F69*AO69,2)</f>
        <v>0</v>
      </c>
      <c r="I69" s="25">
        <f>ROUND(F69*AP69,2)</f>
        <v>0</v>
      </c>
      <c r="J69" s="25">
        <f>ROUND(F69*G69,2)</f>
        <v>0</v>
      </c>
      <c r="K69" s="26" t="s">
        <v>57</v>
      </c>
      <c r="Z69" s="25">
        <f>ROUND(IF(AQ69="5",BJ69,0),2)</f>
        <v>0</v>
      </c>
      <c r="AB69" s="25">
        <f>ROUND(IF(AQ69="1",BH69,0),2)</f>
        <v>0</v>
      </c>
      <c r="AC69" s="25">
        <f>ROUND(IF(AQ69="1",BI69,0),2)</f>
        <v>0</v>
      </c>
      <c r="AD69" s="25">
        <f>ROUND(IF(AQ69="7",BH69,0),2)</f>
        <v>0</v>
      </c>
      <c r="AE69" s="25">
        <f>ROUND(IF(AQ69="7",BI69,0),2)</f>
        <v>0</v>
      </c>
      <c r="AF69" s="25">
        <f>ROUND(IF(AQ69="2",BH69,0),2)</f>
        <v>0</v>
      </c>
      <c r="AG69" s="25">
        <f>ROUND(IF(AQ69="2",BI69,0),2)</f>
        <v>0</v>
      </c>
      <c r="AH69" s="25">
        <f>ROUND(IF(AQ69="0",BJ69,0),2)</f>
        <v>0</v>
      </c>
      <c r="AI69" s="11" t="s">
        <v>50</v>
      </c>
      <c r="AJ69" s="25">
        <f>IF(AN69=0,J69,0)</f>
        <v>0</v>
      </c>
      <c r="AK69" s="25">
        <f>IF(AN69=12,J69,0)</f>
        <v>0</v>
      </c>
      <c r="AL69" s="25">
        <f>IF(AN69=21,J69,0)</f>
        <v>0</v>
      </c>
      <c r="AN69" s="25">
        <v>21</v>
      </c>
      <c r="AO69" s="25">
        <f>G69*0.323110751</f>
        <v>0</v>
      </c>
      <c r="AP69" s="25">
        <f>G69*(1-0.323110751)</f>
        <v>0</v>
      </c>
      <c r="AQ69" s="27" t="s">
        <v>53</v>
      </c>
      <c r="AV69" s="25">
        <f>ROUND(AW69+AX69,2)</f>
        <v>0</v>
      </c>
      <c r="AW69" s="25">
        <f>ROUND(F69*AO69,2)</f>
        <v>0</v>
      </c>
      <c r="AX69" s="25">
        <f>ROUND(F69*AP69,2)</f>
        <v>0</v>
      </c>
      <c r="AY69" s="27" t="s">
        <v>173</v>
      </c>
      <c r="AZ69" s="27" t="s">
        <v>174</v>
      </c>
      <c r="BA69" s="11" t="s">
        <v>60</v>
      </c>
      <c r="BC69" s="25">
        <f>AW69+AX69</f>
        <v>0</v>
      </c>
      <c r="BD69" s="25">
        <f>G69/(100-BE69)*100</f>
        <v>0</v>
      </c>
      <c r="BE69" s="25">
        <v>0</v>
      </c>
      <c r="BF69" s="25">
        <f>69</f>
        <v>69</v>
      </c>
      <c r="BH69" s="25">
        <f>F69*AO69</f>
        <v>0</v>
      </c>
      <c r="BI69" s="25">
        <f>F69*AP69</f>
        <v>0</v>
      </c>
      <c r="BJ69" s="25">
        <f>F69*G69</f>
        <v>0</v>
      </c>
      <c r="BK69" s="27" t="s">
        <v>61</v>
      </c>
      <c r="BL69" s="25">
        <v>59</v>
      </c>
      <c r="BW69" s="25">
        <v>21</v>
      </c>
      <c r="BX69" s="5" t="s">
        <v>172</v>
      </c>
    </row>
    <row r="70" spans="1:76" x14ac:dyDescent="0.25">
      <c r="A70" s="28"/>
      <c r="C70" s="31" t="s">
        <v>115</v>
      </c>
      <c r="D70" s="31" t="s">
        <v>116</v>
      </c>
      <c r="F70" s="32">
        <v>20.403600000000001</v>
      </c>
      <c r="K70" s="33"/>
    </row>
    <row r="71" spans="1:76" ht="38.25" x14ac:dyDescent="0.25">
      <c r="A71" s="28"/>
      <c r="B71" s="29" t="s">
        <v>65</v>
      </c>
      <c r="C71" s="105" t="s">
        <v>175</v>
      </c>
      <c r="D71" s="106"/>
      <c r="E71" s="106"/>
      <c r="F71" s="106"/>
      <c r="G71" s="106"/>
      <c r="H71" s="106"/>
      <c r="I71" s="106"/>
      <c r="J71" s="106"/>
      <c r="K71" s="107"/>
      <c r="BX71" s="30" t="s">
        <v>175</v>
      </c>
    </row>
    <row r="72" spans="1:76" x14ac:dyDescent="0.25">
      <c r="A72" s="38" t="s">
        <v>176</v>
      </c>
      <c r="B72" s="39" t="s">
        <v>177</v>
      </c>
      <c r="C72" s="110" t="s">
        <v>178</v>
      </c>
      <c r="D72" s="111"/>
      <c r="E72" s="39" t="s">
        <v>112</v>
      </c>
      <c r="F72" s="41">
        <v>21.423780000000001</v>
      </c>
      <c r="G72" s="41">
        <v>0</v>
      </c>
      <c r="H72" s="41">
        <f>ROUND(F72*AO72,2)</f>
        <v>0</v>
      </c>
      <c r="I72" s="41">
        <f>ROUND(F72*AP72,2)</f>
        <v>0</v>
      </c>
      <c r="J72" s="41">
        <f>ROUND(F72*G72,2)</f>
        <v>0</v>
      </c>
      <c r="K72" s="42" t="s">
        <v>57</v>
      </c>
      <c r="Z72" s="25">
        <f>ROUND(IF(AQ72="5",BJ72,0),2)</f>
        <v>0</v>
      </c>
      <c r="AB72" s="25">
        <f>ROUND(IF(AQ72="1",BH72,0),2)</f>
        <v>0</v>
      </c>
      <c r="AC72" s="25">
        <f>ROUND(IF(AQ72="1",BI72,0),2)</f>
        <v>0</v>
      </c>
      <c r="AD72" s="25">
        <f>ROUND(IF(AQ72="7",BH72,0),2)</f>
        <v>0</v>
      </c>
      <c r="AE72" s="25">
        <f>ROUND(IF(AQ72="7",BI72,0),2)</f>
        <v>0</v>
      </c>
      <c r="AF72" s="25">
        <f>ROUND(IF(AQ72="2",BH72,0),2)</f>
        <v>0</v>
      </c>
      <c r="AG72" s="25">
        <f>ROUND(IF(AQ72="2",BI72,0),2)</f>
        <v>0</v>
      </c>
      <c r="AH72" s="25">
        <f>ROUND(IF(AQ72="0",BJ72,0),2)</f>
        <v>0</v>
      </c>
      <c r="AI72" s="11" t="s">
        <v>50</v>
      </c>
      <c r="AJ72" s="41">
        <f>IF(AN72=0,J72,0)</f>
        <v>0</v>
      </c>
      <c r="AK72" s="41">
        <f>IF(AN72=12,J72,0)</f>
        <v>0</v>
      </c>
      <c r="AL72" s="41">
        <f>IF(AN72=21,J72,0)</f>
        <v>0</v>
      </c>
      <c r="AN72" s="25">
        <v>21</v>
      </c>
      <c r="AO72" s="25">
        <f>G72*1</f>
        <v>0</v>
      </c>
      <c r="AP72" s="25">
        <f>G72*(1-1)</f>
        <v>0</v>
      </c>
      <c r="AQ72" s="43" t="s">
        <v>53</v>
      </c>
      <c r="AV72" s="25">
        <f>ROUND(AW72+AX72,2)</f>
        <v>0</v>
      </c>
      <c r="AW72" s="25">
        <f>ROUND(F72*AO72,2)</f>
        <v>0</v>
      </c>
      <c r="AX72" s="25">
        <f>ROUND(F72*AP72,2)</f>
        <v>0</v>
      </c>
      <c r="AY72" s="27" t="s">
        <v>173</v>
      </c>
      <c r="AZ72" s="27" t="s">
        <v>174</v>
      </c>
      <c r="BA72" s="11" t="s">
        <v>60</v>
      </c>
      <c r="BC72" s="25">
        <f>AW72+AX72</f>
        <v>0</v>
      </c>
      <c r="BD72" s="25">
        <f>G72/(100-BE72)*100</f>
        <v>0</v>
      </c>
      <c r="BE72" s="25">
        <v>0</v>
      </c>
      <c r="BF72" s="25">
        <f>72</f>
        <v>72</v>
      </c>
      <c r="BH72" s="41">
        <f>F72*AO72</f>
        <v>0</v>
      </c>
      <c r="BI72" s="41">
        <f>F72*AP72</f>
        <v>0</v>
      </c>
      <c r="BJ72" s="41">
        <f>F72*G72</f>
        <v>0</v>
      </c>
      <c r="BK72" s="43" t="s">
        <v>179</v>
      </c>
      <c r="BL72" s="25">
        <v>59</v>
      </c>
      <c r="BW72" s="25">
        <v>21</v>
      </c>
      <c r="BX72" s="40" t="s">
        <v>178</v>
      </c>
    </row>
    <row r="73" spans="1:76" x14ac:dyDescent="0.25">
      <c r="A73" s="28"/>
      <c r="C73" s="31" t="s">
        <v>115</v>
      </c>
      <c r="D73" s="31" t="s">
        <v>116</v>
      </c>
      <c r="F73" s="32">
        <v>20.403600000000001</v>
      </c>
      <c r="K73" s="33"/>
    </row>
    <row r="74" spans="1:76" x14ac:dyDescent="0.25">
      <c r="A74" s="28"/>
      <c r="C74" s="31" t="s">
        <v>180</v>
      </c>
      <c r="D74" s="31" t="s">
        <v>50</v>
      </c>
      <c r="F74" s="32">
        <v>1.0201800000000001</v>
      </c>
      <c r="K74" s="33"/>
    </row>
    <row r="75" spans="1:76" ht="38.25" x14ac:dyDescent="0.25">
      <c r="A75" s="28"/>
      <c r="B75" s="29" t="s">
        <v>65</v>
      </c>
      <c r="C75" s="105" t="s">
        <v>181</v>
      </c>
      <c r="D75" s="106"/>
      <c r="E75" s="106"/>
      <c r="F75" s="106"/>
      <c r="G75" s="106"/>
      <c r="H75" s="106"/>
      <c r="I75" s="106"/>
      <c r="J75" s="106"/>
      <c r="K75" s="107"/>
      <c r="BX75" s="44" t="s">
        <v>181</v>
      </c>
    </row>
    <row r="76" spans="1:76" x14ac:dyDescent="0.25">
      <c r="A76" s="2" t="s">
        <v>182</v>
      </c>
      <c r="B76" s="3" t="s">
        <v>183</v>
      </c>
      <c r="C76" s="89" t="s">
        <v>184</v>
      </c>
      <c r="D76" s="84"/>
      <c r="E76" s="3" t="s">
        <v>56</v>
      </c>
      <c r="F76" s="25">
        <v>12.82</v>
      </c>
      <c r="G76" s="25">
        <v>0</v>
      </c>
      <c r="H76" s="25">
        <f>ROUND(F76*AO76,2)</f>
        <v>0</v>
      </c>
      <c r="I76" s="25">
        <f>ROUND(F76*AP76,2)</f>
        <v>0</v>
      </c>
      <c r="J76" s="25">
        <f>ROUND(F76*G76,2)</f>
        <v>0</v>
      </c>
      <c r="K76" s="26" t="s">
        <v>57</v>
      </c>
      <c r="Z76" s="25">
        <f>ROUND(IF(AQ76="5",BJ76,0),2)</f>
        <v>0</v>
      </c>
      <c r="AB76" s="25">
        <f>ROUND(IF(AQ76="1",BH76,0),2)</f>
        <v>0</v>
      </c>
      <c r="AC76" s="25">
        <f>ROUND(IF(AQ76="1",BI76,0),2)</f>
        <v>0</v>
      </c>
      <c r="AD76" s="25">
        <f>ROUND(IF(AQ76="7",BH76,0),2)</f>
        <v>0</v>
      </c>
      <c r="AE76" s="25">
        <f>ROUND(IF(AQ76="7",BI76,0),2)</f>
        <v>0</v>
      </c>
      <c r="AF76" s="25">
        <f>ROUND(IF(AQ76="2",BH76,0),2)</f>
        <v>0</v>
      </c>
      <c r="AG76" s="25">
        <f>ROUND(IF(AQ76="2",BI76,0),2)</f>
        <v>0</v>
      </c>
      <c r="AH76" s="25">
        <f>ROUND(IF(AQ76="0",BJ76,0),2)</f>
        <v>0</v>
      </c>
      <c r="AI76" s="11" t="s">
        <v>50</v>
      </c>
      <c r="AJ76" s="25">
        <f>IF(AN76=0,J76,0)</f>
        <v>0</v>
      </c>
      <c r="AK76" s="25">
        <f>IF(AN76=12,J76,0)</f>
        <v>0</v>
      </c>
      <c r="AL76" s="25">
        <f>IF(AN76=21,J76,0)</f>
        <v>0</v>
      </c>
      <c r="AN76" s="25">
        <v>21</v>
      </c>
      <c r="AO76" s="25">
        <f>G76*0.036497784</f>
        <v>0</v>
      </c>
      <c r="AP76" s="25">
        <f>G76*(1-0.036497784)</f>
        <v>0</v>
      </c>
      <c r="AQ76" s="27" t="s">
        <v>53</v>
      </c>
      <c r="AV76" s="25">
        <f>ROUND(AW76+AX76,2)</f>
        <v>0</v>
      </c>
      <c r="AW76" s="25">
        <f>ROUND(F76*AO76,2)</f>
        <v>0</v>
      </c>
      <c r="AX76" s="25">
        <f>ROUND(F76*AP76,2)</f>
        <v>0</v>
      </c>
      <c r="AY76" s="27" t="s">
        <v>173</v>
      </c>
      <c r="AZ76" s="27" t="s">
        <v>174</v>
      </c>
      <c r="BA76" s="11" t="s">
        <v>60</v>
      </c>
      <c r="BC76" s="25">
        <f>AW76+AX76</f>
        <v>0</v>
      </c>
      <c r="BD76" s="25">
        <f>G76/(100-BE76)*100</f>
        <v>0</v>
      </c>
      <c r="BE76" s="25">
        <v>0</v>
      </c>
      <c r="BF76" s="25">
        <f>76</f>
        <v>76</v>
      </c>
      <c r="BH76" s="25">
        <f>F76*AO76</f>
        <v>0</v>
      </c>
      <c r="BI76" s="25">
        <f>F76*AP76</f>
        <v>0</v>
      </c>
      <c r="BJ76" s="25">
        <f>F76*G76</f>
        <v>0</v>
      </c>
      <c r="BK76" s="27" t="s">
        <v>61</v>
      </c>
      <c r="BL76" s="25">
        <v>59</v>
      </c>
      <c r="BW76" s="25">
        <v>21</v>
      </c>
      <c r="BX76" s="5" t="s">
        <v>184</v>
      </c>
    </row>
    <row r="77" spans="1:76" x14ac:dyDescent="0.25">
      <c r="A77" s="28"/>
      <c r="C77" s="31" t="s">
        <v>185</v>
      </c>
      <c r="D77" s="31" t="s">
        <v>116</v>
      </c>
      <c r="F77" s="32">
        <v>12.82</v>
      </c>
      <c r="K77" s="33"/>
    </row>
    <row r="78" spans="1:76" x14ac:dyDescent="0.25">
      <c r="A78" s="2" t="s">
        <v>186</v>
      </c>
      <c r="B78" s="3" t="s">
        <v>187</v>
      </c>
      <c r="C78" s="89" t="s">
        <v>188</v>
      </c>
      <c r="D78" s="84"/>
      <c r="E78" s="3" t="s">
        <v>112</v>
      </c>
      <c r="F78" s="25">
        <v>1.0237499999999999</v>
      </c>
      <c r="G78" s="25">
        <v>0</v>
      </c>
      <c r="H78" s="25">
        <f>ROUND(F78*AO78,2)</f>
        <v>0</v>
      </c>
      <c r="I78" s="25">
        <f>ROUND(F78*AP78,2)</f>
        <v>0</v>
      </c>
      <c r="J78" s="25">
        <f>ROUND(F78*G78,2)</f>
        <v>0</v>
      </c>
      <c r="K78" s="26" t="s">
        <v>57</v>
      </c>
      <c r="Z78" s="25">
        <f>ROUND(IF(AQ78="5",BJ78,0),2)</f>
        <v>0</v>
      </c>
      <c r="AB78" s="25">
        <f>ROUND(IF(AQ78="1",BH78,0),2)</f>
        <v>0</v>
      </c>
      <c r="AC78" s="25">
        <f>ROUND(IF(AQ78="1",BI78,0),2)</f>
        <v>0</v>
      </c>
      <c r="AD78" s="25">
        <f>ROUND(IF(AQ78="7",BH78,0),2)</f>
        <v>0</v>
      </c>
      <c r="AE78" s="25">
        <f>ROUND(IF(AQ78="7",BI78,0),2)</f>
        <v>0</v>
      </c>
      <c r="AF78" s="25">
        <f>ROUND(IF(AQ78="2",BH78,0),2)</f>
        <v>0</v>
      </c>
      <c r="AG78" s="25">
        <f>ROUND(IF(AQ78="2",BI78,0),2)</f>
        <v>0</v>
      </c>
      <c r="AH78" s="25">
        <f>ROUND(IF(AQ78="0",BJ78,0),2)</f>
        <v>0</v>
      </c>
      <c r="AI78" s="11" t="s">
        <v>50</v>
      </c>
      <c r="AJ78" s="25">
        <f>IF(AN78=0,J78,0)</f>
        <v>0</v>
      </c>
      <c r="AK78" s="25">
        <f>IF(AN78=12,J78,0)</f>
        <v>0</v>
      </c>
      <c r="AL78" s="25">
        <f>IF(AN78=21,J78,0)</f>
        <v>0</v>
      </c>
      <c r="AN78" s="25">
        <v>21</v>
      </c>
      <c r="AO78" s="25">
        <f>G78*0.544218924</f>
        <v>0</v>
      </c>
      <c r="AP78" s="25">
        <f>G78*(1-0.544218924)</f>
        <v>0</v>
      </c>
      <c r="AQ78" s="27" t="s">
        <v>53</v>
      </c>
      <c r="AV78" s="25">
        <f>ROUND(AW78+AX78,2)</f>
        <v>0</v>
      </c>
      <c r="AW78" s="25">
        <f>ROUND(F78*AO78,2)</f>
        <v>0</v>
      </c>
      <c r="AX78" s="25">
        <f>ROUND(F78*AP78,2)</f>
        <v>0</v>
      </c>
      <c r="AY78" s="27" t="s">
        <v>173</v>
      </c>
      <c r="AZ78" s="27" t="s">
        <v>174</v>
      </c>
      <c r="BA78" s="11" t="s">
        <v>60</v>
      </c>
      <c r="BC78" s="25">
        <f>AW78+AX78</f>
        <v>0</v>
      </c>
      <c r="BD78" s="25">
        <f>G78/(100-BE78)*100</f>
        <v>0</v>
      </c>
      <c r="BE78" s="25">
        <v>0</v>
      </c>
      <c r="BF78" s="25">
        <f>78</f>
        <v>78</v>
      </c>
      <c r="BH78" s="25">
        <f>F78*AO78</f>
        <v>0</v>
      </c>
      <c r="BI78" s="25">
        <f>F78*AP78</f>
        <v>0</v>
      </c>
      <c r="BJ78" s="25">
        <f>F78*G78</f>
        <v>0</v>
      </c>
      <c r="BK78" s="27" t="s">
        <v>61</v>
      </c>
      <c r="BL78" s="25">
        <v>59</v>
      </c>
      <c r="BW78" s="25">
        <v>21</v>
      </c>
      <c r="BX78" s="5" t="s">
        <v>188</v>
      </c>
    </row>
    <row r="79" spans="1:76" ht="13.5" customHeight="1" x14ac:dyDescent="0.25">
      <c r="A79" s="28"/>
      <c r="B79" s="29" t="s">
        <v>62</v>
      </c>
      <c r="C79" s="105" t="s">
        <v>189</v>
      </c>
      <c r="D79" s="106"/>
      <c r="E79" s="106"/>
      <c r="F79" s="106"/>
      <c r="G79" s="106"/>
      <c r="H79" s="106"/>
      <c r="I79" s="106"/>
      <c r="J79" s="106"/>
      <c r="K79" s="107"/>
    </row>
    <row r="80" spans="1:76" x14ac:dyDescent="0.25">
      <c r="A80" s="28"/>
      <c r="C80" s="31" t="s">
        <v>190</v>
      </c>
      <c r="D80" s="31" t="s">
        <v>118</v>
      </c>
      <c r="F80" s="32">
        <v>1.0237499999999999</v>
      </c>
      <c r="K80" s="33"/>
    </row>
    <row r="81" spans="1:76" ht="25.5" x14ac:dyDescent="0.25">
      <c r="A81" s="28"/>
      <c r="B81" s="29" t="s">
        <v>65</v>
      </c>
      <c r="C81" s="105" t="s">
        <v>191</v>
      </c>
      <c r="D81" s="106"/>
      <c r="E81" s="106"/>
      <c r="F81" s="106"/>
      <c r="G81" s="106"/>
      <c r="H81" s="106"/>
      <c r="I81" s="106"/>
      <c r="J81" s="106"/>
      <c r="K81" s="107"/>
      <c r="BX81" s="30" t="s">
        <v>191</v>
      </c>
    </row>
    <row r="82" spans="1:76" x14ac:dyDescent="0.25">
      <c r="A82" s="34" t="s">
        <v>50</v>
      </c>
      <c r="B82" s="35" t="s">
        <v>192</v>
      </c>
      <c r="C82" s="108" t="s">
        <v>193</v>
      </c>
      <c r="D82" s="109"/>
      <c r="E82" s="36" t="s">
        <v>4</v>
      </c>
      <c r="F82" s="36" t="s">
        <v>4</v>
      </c>
      <c r="G82" s="36" t="s">
        <v>4</v>
      </c>
      <c r="H82" s="1">
        <f>ROUND(SUM(H83:H83),2)</f>
        <v>0</v>
      </c>
      <c r="I82" s="1">
        <f>ROUND(SUM(I83:I83),2)</f>
        <v>0</v>
      </c>
      <c r="J82" s="1">
        <f>ROUND(SUM(J83:J83),2)</f>
        <v>0</v>
      </c>
      <c r="K82" s="37" t="s">
        <v>50</v>
      </c>
      <c r="AI82" s="11" t="s">
        <v>50</v>
      </c>
      <c r="AS82" s="1">
        <f>SUM(AJ83:AJ83)</f>
        <v>0</v>
      </c>
      <c r="AT82" s="1">
        <f>SUM(AK83:AK83)</f>
        <v>0</v>
      </c>
      <c r="AU82" s="1">
        <f>SUM(AL83:AL83)</f>
        <v>0</v>
      </c>
    </row>
    <row r="83" spans="1:76" x14ac:dyDescent="0.25">
      <c r="A83" s="2" t="s">
        <v>91</v>
      </c>
      <c r="B83" s="3" t="s">
        <v>194</v>
      </c>
      <c r="C83" s="89" t="s">
        <v>195</v>
      </c>
      <c r="D83" s="84"/>
      <c r="E83" s="3" t="s">
        <v>112</v>
      </c>
      <c r="F83" s="25">
        <v>46.918599999999998</v>
      </c>
      <c r="G83" s="25">
        <v>0</v>
      </c>
      <c r="H83" s="25">
        <f>ROUND(F83*AO83,2)</f>
        <v>0</v>
      </c>
      <c r="I83" s="25">
        <f>ROUND(F83*AP83,2)</f>
        <v>0</v>
      </c>
      <c r="J83" s="25">
        <f>ROUND(F83*G83,2)</f>
        <v>0</v>
      </c>
      <c r="K83" s="26" t="s">
        <v>57</v>
      </c>
      <c r="Z83" s="25">
        <f>ROUND(IF(AQ83="5",BJ83,0),2)</f>
        <v>0</v>
      </c>
      <c r="AB83" s="25">
        <f>ROUND(IF(AQ83="1",BH83,0),2)</f>
        <v>0</v>
      </c>
      <c r="AC83" s="25">
        <f>ROUND(IF(AQ83="1",BI83,0),2)</f>
        <v>0</v>
      </c>
      <c r="AD83" s="25">
        <f>ROUND(IF(AQ83="7",BH83,0),2)</f>
        <v>0</v>
      </c>
      <c r="AE83" s="25">
        <f>ROUND(IF(AQ83="7",BI83,0),2)</f>
        <v>0</v>
      </c>
      <c r="AF83" s="25">
        <f>ROUND(IF(AQ83="2",BH83,0),2)</f>
        <v>0</v>
      </c>
      <c r="AG83" s="25">
        <f>ROUND(IF(AQ83="2",BI83,0),2)</f>
        <v>0</v>
      </c>
      <c r="AH83" s="25">
        <f>ROUND(IF(AQ83="0",BJ83,0),2)</f>
        <v>0</v>
      </c>
      <c r="AI83" s="11" t="s">
        <v>50</v>
      </c>
      <c r="AJ83" s="25">
        <f>IF(AN83=0,J83,0)</f>
        <v>0</v>
      </c>
      <c r="AK83" s="25">
        <f>IF(AN83=12,J83,0)</f>
        <v>0</v>
      </c>
      <c r="AL83" s="25">
        <f>IF(AN83=21,J83,0)</f>
        <v>0</v>
      </c>
      <c r="AN83" s="25">
        <v>21</v>
      </c>
      <c r="AO83" s="25">
        <f>G83*0.610726225</f>
        <v>0</v>
      </c>
      <c r="AP83" s="25">
        <f>G83*(1-0.610726225)</f>
        <v>0</v>
      </c>
      <c r="AQ83" s="27" t="s">
        <v>53</v>
      </c>
      <c r="AV83" s="25">
        <f>ROUND(AW83+AX83,2)</f>
        <v>0</v>
      </c>
      <c r="AW83" s="25">
        <f>ROUND(F83*AO83,2)</f>
        <v>0</v>
      </c>
      <c r="AX83" s="25">
        <f>ROUND(F83*AP83,2)</f>
        <v>0</v>
      </c>
      <c r="AY83" s="27" t="s">
        <v>196</v>
      </c>
      <c r="AZ83" s="27" t="s">
        <v>197</v>
      </c>
      <c r="BA83" s="11" t="s">
        <v>60</v>
      </c>
      <c r="BC83" s="25">
        <f>AW83+AX83</f>
        <v>0</v>
      </c>
      <c r="BD83" s="25">
        <f>G83/(100-BE83)*100</f>
        <v>0</v>
      </c>
      <c r="BE83" s="25">
        <v>0</v>
      </c>
      <c r="BF83" s="25">
        <f>83</f>
        <v>83</v>
      </c>
      <c r="BH83" s="25">
        <f>F83*AO83</f>
        <v>0</v>
      </c>
      <c r="BI83" s="25">
        <f>F83*AP83</f>
        <v>0</v>
      </c>
      <c r="BJ83" s="25">
        <f>F83*G83</f>
        <v>0</v>
      </c>
      <c r="BK83" s="27" t="s">
        <v>61</v>
      </c>
      <c r="BL83" s="25">
        <v>60</v>
      </c>
      <c r="BW83" s="25">
        <v>21</v>
      </c>
      <c r="BX83" s="5" t="s">
        <v>195</v>
      </c>
    </row>
    <row r="84" spans="1:76" ht="13.5" customHeight="1" x14ac:dyDescent="0.25">
      <c r="A84" s="28"/>
      <c r="B84" s="29" t="s">
        <v>62</v>
      </c>
      <c r="C84" s="105" t="s">
        <v>198</v>
      </c>
      <c r="D84" s="106"/>
      <c r="E84" s="106"/>
      <c r="F84" s="106"/>
      <c r="G84" s="106"/>
      <c r="H84" s="106"/>
      <c r="I84" s="106"/>
      <c r="J84" s="106"/>
      <c r="K84" s="107"/>
    </row>
    <row r="85" spans="1:76" x14ac:dyDescent="0.25">
      <c r="A85" s="28"/>
      <c r="C85" s="31" t="s">
        <v>199</v>
      </c>
      <c r="D85" s="31" t="s">
        <v>200</v>
      </c>
      <c r="F85" s="32">
        <v>46.918599999999998</v>
      </c>
      <c r="K85" s="33"/>
    </row>
    <row r="86" spans="1:76" ht="38.25" x14ac:dyDescent="0.25">
      <c r="A86" s="28"/>
      <c r="B86" s="29" t="s">
        <v>65</v>
      </c>
      <c r="C86" s="105" t="s">
        <v>201</v>
      </c>
      <c r="D86" s="106"/>
      <c r="E86" s="106"/>
      <c r="F86" s="106"/>
      <c r="G86" s="106"/>
      <c r="H86" s="106"/>
      <c r="I86" s="106"/>
      <c r="J86" s="106"/>
      <c r="K86" s="107"/>
      <c r="BX86" s="30" t="s">
        <v>201</v>
      </c>
    </row>
    <row r="87" spans="1:76" x14ac:dyDescent="0.25">
      <c r="A87" s="34" t="s">
        <v>50</v>
      </c>
      <c r="B87" s="35" t="s">
        <v>202</v>
      </c>
      <c r="C87" s="108" t="s">
        <v>203</v>
      </c>
      <c r="D87" s="109"/>
      <c r="E87" s="36" t="s">
        <v>4</v>
      </c>
      <c r="F87" s="36" t="s">
        <v>4</v>
      </c>
      <c r="G87" s="36" t="s">
        <v>4</v>
      </c>
      <c r="H87" s="1">
        <f>ROUND(SUM(H88:H96),2)</f>
        <v>0</v>
      </c>
      <c r="I87" s="1">
        <f>ROUND(SUM(I88:I96),2)</f>
        <v>0</v>
      </c>
      <c r="J87" s="1">
        <f>ROUND(SUM(J88:J96),2)</f>
        <v>0</v>
      </c>
      <c r="K87" s="37" t="s">
        <v>50</v>
      </c>
      <c r="AI87" s="11" t="s">
        <v>50</v>
      </c>
      <c r="AS87" s="1">
        <f>SUM(AJ88:AJ96)</f>
        <v>0</v>
      </c>
      <c r="AT87" s="1">
        <f>SUM(AK88:AK96)</f>
        <v>0</v>
      </c>
      <c r="AU87" s="1">
        <f>SUM(AL88:AL96)</f>
        <v>0</v>
      </c>
    </row>
    <row r="88" spans="1:76" x14ac:dyDescent="0.25">
      <c r="A88" s="2" t="s">
        <v>107</v>
      </c>
      <c r="B88" s="3" t="s">
        <v>204</v>
      </c>
      <c r="C88" s="89" t="s">
        <v>205</v>
      </c>
      <c r="D88" s="84"/>
      <c r="E88" s="3" t="s">
        <v>112</v>
      </c>
      <c r="F88" s="25">
        <v>93.837199999999996</v>
      </c>
      <c r="G88" s="25">
        <v>0</v>
      </c>
      <c r="H88" s="25">
        <f>ROUND(F88*AO88,2)</f>
        <v>0</v>
      </c>
      <c r="I88" s="25">
        <f>ROUND(F88*AP88,2)</f>
        <v>0</v>
      </c>
      <c r="J88" s="25">
        <f>ROUND(F88*G88,2)</f>
        <v>0</v>
      </c>
      <c r="K88" s="26" t="s">
        <v>57</v>
      </c>
      <c r="Z88" s="25">
        <f>ROUND(IF(AQ88="5",BJ88,0),2)</f>
        <v>0</v>
      </c>
      <c r="AB88" s="25">
        <f>ROUND(IF(AQ88="1",BH88,0),2)</f>
        <v>0</v>
      </c>
      <c r="AC88" s="25">
        <f>ROUND(IF(AQ88="1",BI88,0),2)</f>
        <v>0</v>
      </c>
      <c r="AD88" s="25">
        <f>ROUND(IF(AQ88="7",BH88,0),2)</f>
        <v>0</v>
      </c>
      <c r="AE88" s="25">
        <f>ROUND(IF(AQ88="7",BI88,0),2)</f>
        <v>0</v>
      </c>
      <c r="AF88" s="25">
        <f>ROUND(IF(AQ88="2",BH88,0),2)</f>
        <v>0</v>
      </c>
      <c r="AG88" s="25">
        <f>ROUND(IF(AQ88="2",BI88,0),2)</f>
        <v>0</v>
      </c>
      <c r="AH88" s="25">
        <f>ROUND(IF(AQ88="0",BJ88,0),2)</f>
        <v>0</v>
      </c>
      <c r="AI88" s="11" t="s">
        <v>50</v>
      </c>
      <c r="AJ88" s="25">
        <f>IF(AN88=0,J88,0)</f>
        <v>0</v>
      </c>
      <c r="AK88" s="25">
        <f>IF(AN88=12,J88,0)</f>
        <v>0</v>
      </c>
      <c r="AL88" s="25">
        <f>IF(AN88=21,J88,0)</f>
        <v>0</v>
      </c>
      <c r="AN88" s="25">
        <v>21</v>
      </c>
      <c r="AO88" s="25">
        <f>G88*0</f>
        <v>0</v>
      </c>
      <c r="AP88" s="25">
        <f>G88*(1-0)</f>
        <v>0</v>
      </c>
      <c r="AQ88" s="27" t="s">
        <v>53</v>
      </c>
      <c r="AV88" s="25">
        <f>ROUND(AW88+AX88,2)</f>
        <v>0</v>
      </c>
      <c r="AW88" s="25">
        <f>ROUND(F88*AO88,2)</f>
        <v>0</v>
      </c>
      <c r="AX88" s="25">
        <f>ROUND(F88*AP88,2)</f>
        <v>0</v>
      </c>
      <c r="AY88" s="27" t="s">
        <v>206</v>
      </c>
      <c r="AZ88" s="27" t="s">
        <v>197</v>
      </c>
      <c r="BA88" s="11" t="s">
        <v>60</v>
      </c>
      <c r="BC88" s="25">
        <f>AW88+AX88</f>
        <v>0</v>
      </c>
      <c r="BD88" s="25">
        <f>G88/(100-BE88)*100</f>
        <v>0</v>
      </c>
      <c r="BE88" s="25">
        <v>0</v>
      </c>
      <c r="BF88" s="25">
        <f>88</f>
        <v>88</v>
      </c>
      <c r="BH88" s="25">
        <f>F88*AO88</f>
        <v>0</v>
      </c>
      <c r="BI88" s="25">
        <f>F88*AP88</f>
        <v>0</v>
      </c>
      <c r="BJ88" s="25">
        <f>F88*G88</f>
        <v>0</v>
      </c>
      <c r="BK88" s="27" t="s">
        <v>61</v>
      </c>
      <c r="BL88" s="25">
        <v>62</v>
      </c>
      <c r="BW88" s="25">
        <v>21</v>
      </c>
      <c r="BX88" s="5" t="s">
        <v>205</v>
      </c>
    </row>
    <row r="89" spans="1:76" x14ac:dyDescent="0.25">
      <c r="A89" s="28"/>
      <c r="C89" s="31" t="s">
        <v>199</v>
      </c>
      <c r="D89" s="31" t="s">
        <v>200</v>
      </c>
      <c r="F89" s="32">
        <v>46.918599999999998</v>
      </c>
      <c r="K89" s="33"/>
    </row>
    <row r="90" spans="1:76" x14ac:dyDescent="0.25">
      <c r="A90" s="28"/>
      <c r="C90" s="31" t="s">
        <v>199</v>
      </c>
      <c r="D90" s="31" t="s">
        <v>207</v>
      </c>
      <c r="F90" s="32">
        <v>46.918599999999998</v>
      </c>
      <c r="K90" s="33"/>
    </row>
    <row r="91" spans="1:76" x14ac:dyDescent="0.25">
      <c r="A91" s="28"/>
      <c r="B91" s="29" t="s">
        <v>65</v>
      </c>
      <c r="C91" s="105" t="s">
        <v>208</v>
      </c>
      <c r="D91" s="106"/>
      <c r="E91" s="106"/>
      <c r="F91" s="106"/>
      <c r="G91" s="106"/>
      <c r="H91" s="106"/>
      <c r="I91" s="106"/>
      <c r="J91" s="106"/>
      <c r="K91" s="107"/>
      <c r="BX91" s="30" t="s">
        <v>208</v>
      </c>
    </row>
    <row r="92" spans="1:76" x14ac:dyDescent="0.25">
      <c r="A92" s="38" t="s">
        <v>209</v>
      </c>
      <c r="B92" s="39" t="s">
        <v>210</v>
      </c>
      <c r="C92" s="110" t="s">
        <v>211</v>
      </c>
      <c r="D92" s="111"/>
      <c r="E92" s="39" t="s">
        <v>212</v>
      </c>
      <c r="F92" s="41">
        <v>10.79128</v>
      </c>
      <c r="G92" s="41">
        <v>0</v>
      </c>
      <c r="H92" s="41">
        <f>ROUND(F92*AO92,2)</f>
        <v>0</v>
      </c>
      <c r="I92" s="41">
        <f>ROUND(F92*AP92,2)</f>
        <v>0</v>
      </c>
      <c r="J92" s="41">
        <f>ROUND(F92*G92,2)</f>
        <v>0</v>
      </c>
      <c r="K92" s="42" t="s">
        <v>57</v>
      </c>
      <c r="Z92" s="25">
        <f>ROUND(IF(AQ92="5",BJ92,0),2)</f>
        <v>0</v>
      </c>
      <c r="AB92" s="25">
        <f>ROUND(IF(AQ92="1",BH92,0),2)</f>
        <v>0</v>
      </c>
      <c r="AC92" s="25">
        <f>ROUND(IF(AQ92="1",BI92,0),2)</f>
        <v>0</v>
      </c>
      <c r="AD92" s="25">
        <f>ROUND(IF(AQ92="7",BH92,0),2)</f>
        <v>0</v>
      </c>
      <c r="AE92" s="25">
        <f>ROUND(IF(AQ92="7",BI92,0),2)</f>
        <v>0</v>
      </c>
      <c r="AF92" s="25">
        <f>ROUND(IF(AQ92="2",BH92,0),2)</f>
        <v>0</v>
      </c>
      <c r="AG92" s="25">
        <f>ROUND(IF(AQ92="2",BI92,0),2)</f>
        <v>0</v>
      </c>
      <c r="AH92" s="25">
        <f>ROUND(IF(AQ92="0",BJ92,0),2)</f>
        <v>0</v>
      </c>
      <c r="AI92" s="11" t="s">
        <v>50</v>
      </c>
      <c r="AJ92" s="41">
        <f>IF(AN92=0,J92,0)</f>
        <v>0</v>
      </c>
      <c r="AK92" s="41">
        <f>IF(AN92=12,J92,0)</f>
        <v>0</v>
      </c>
      <c r="AL92" s="41">
        <f>IF(AN92=21,J92,0)</f>
        <v>0</v>
      </c>
      <c r="AN92" s="25">
        <v>21</v>
      </c>
      <c r="AO92" s="25">
        <f>G92*1</f>
        <v>0</v>
      </c>
      <c r="AP92" s="25">
        <f>G92*(1-1)</f>
        <v>0</v>
      </c>
      <c r="AQ92" s="43" t="s">
        <v>53</v>
      </c>
      <c r="AV92" s="25">
        <f>ROUND(AW92+AX92,2)</f>
        <v>0</v>
      </c>
      <c r="AW92" s="25">
        <f>ROUND(F92*AO92,2)</f>
        <v>0</v>
      </c>
      <c r="AX92" s="25">
        <f>ROUND(F92*AP92,2)</f>
        <v>0</v>
      </c>
      <c r="AY92" s="27" t="s">
        <v>206</v>
      </c>
      <c r="AZ92" s="27" t="s">
        <v>197</v>
      </c>
      <c r="BA92" s="11" t="s">
        <v>60</v>
      </c>
      <c r="BC92" s="25">
        <f>AW92+AX92</f>
        <v>0</v>
      </c>
      <c r="BD92" s="25">
        <f>G92/(100-BE92)*100</f>
        <v>0</v>
      </c>
      <c r="BE92" s="25">
        <v>0</v>
      </c>
      <c r="BF92" s="25">
        <f>92</f>
        <v>92</v>
      </c>
      <c r="BH92" s="41">
        <f>F92*AO92</f>
        <v>0</v>
      </c>
      <c r="BI92" s="41">
        <f>F92*AP92</f>
        <v>0</v>
      </c>
      <c r="BJ92" s="41">
        <f>F92*G92</f>
        <v>0</v>
      </c>
      <c r="BK92" s="43" t="s">
        <v>179</v>
      </c>
      <c r="BL92" s="25">
        <v>62</v>
      </c>
      <c r="BW92" s="25">
        <v>21</v>
      </c>
      <c r="BX92" s="40" t="s">
        <v>211</v>
      </c>
    </row>
    <row r="93" spans="1:76" x14ac:dyDescent="0.25">
      <c r="A93" s="28"/>
      <c r="C93" s="31" t="s">
        <v>213</v>
      </c>
      <c r="D93" s="31" t="s">
        <v>50</v>
      </c>
      <c r="F93" s="32">
        <v>9.3837200000000003</v>
      </c>
      <c r="K93" s="33"/>
    </row>
    <row r="94" spans="1:76" x14ac:dyDescent="0.25">
      <c r="A94" s="28"/>
      <c r="C94" s="31" t="s">
        <v>214</v>
      </c>
      <c r="D94" s="31" t="s">
        <v>50</v>
      </c>
      <c r="F94" s="32">
        <v>1.4075599999999999</v>
      </c>
      <c r="K94" s="33"/>
    </row>
    <row r="95" spans="1:76" ht="25.5" x14ac:dyDescent="0.25">
      <c r="A95" s="28"/>
      <c r="B95" s="29" t="s">
        <v>65</v>
      </c>
      <c r="C95" s="105" t="s">
        <v>580</v>
      </c>
      <c r="D95" s="106"/>
      <c r="E95" s="106"/>
      <c r="F95" s="106"/>
      <c r="G95" s="106"/>
      <c r="H95" s="106"/>
      <c r="I95" s="106"/>
      <c r="J95" s="106"/>
      <c r="K95" s="107"/>
      <c r="BX95" s="44" t="s">
        <v>215</v>
      </c>
    </row>
    <row r="96" spans="1:76" x14ac:dyDescent="0.25">
      <c r="A96" s="2" t="s">
        <v>216</v>
      </c>
      <c r="B96" s="3" t="s">
        <v>217</v>
      </c>
      <c r="C96" s="89" t="s">
        <v>218</v>
      </c>
      <c r="D96" s="84"/>
      <c r="E96" s="3" t="s">
        <v>112</v>
      </c>
      <c r="F96" s="25">
        <v>46.918599999999998</v>
      </c>
      <c r="G96" s="25">
        <v>0</v>
      </c>
      <c r="H96" s="25">
        <f>ROUND(F96*AO96,2)</f>
        <v>0</v>
      </c>
      <c r="I96" s="25">
        <f>ROUND(F96*AP96,2)</f>
        <v>0</v>
      </c>
      <c r="J96" s="25">
        <f>ROUND(F96*G96,2)</f>
        <v>0</v>
      </c>
      <c r="K96" s="26" t="s">
        <v>57</v>
      </c>
      <c r="Z96" s="25">
        <f>ROUND(IF(AQ96="5",BJ96,0),2)</f>
        <v>0</v>
      </c>
      <c r="AB96" s="25">
        <f>ROUND(IF(AQ96="1",BH96,0),2)</f>
        <v>0</v>
      </c>
      <c r="AC96" s="25">
        <f>ROUND(IF(AQ96="1",BI96,0),2)</f>
        <v>0</v>
      </c>
      <c r="AD96" s="25">
        <f>ROUND(IF(AQ96="7",BH96,0),2)</f>
        <v>0</v>
      </c>
      <c r="AE96" s="25">
        <f>ROUND(IF(AQ96="7",BI96,0),2)</f>
        <v>0</v>
      </c>
      <c r="AF96" s="25">
        <f>ROUND(IF(AQ96="2",BH96,0),2)</f>
        <v>0</v>
      </c>
      <c r="AG96" s="25">
        <f>ROUND(IF(AQ96="2",BI96,0),2)</f>
        <v>0</v>
      </c>
      <c r="AH96" s="25">
        <f>ROUND(IF(AQ96="0",BJ96,0),2)</f>
        <v>0</v>
      </c>
      <c r="AI96" s="11" t="s">
        <v>50</v>
      </c>
      <c r="AJ96" s="25">
        <f>IF(AN96=0,J96,0)</f>
        <v>0</v>
      </c>
      <c r="AK96" s="25">
        <f>IF(AN96=12,J96,0)</f>
        <v>0</v>
      </c>
      <c r="AL96" s="25">
        <f>IF(AN96=21,J96,0)</f>
        <v>0</v>
      </c>
      <c r="AN96" s="25">
        <v>21</v>
      </c>
      <c r="AO96" s="25">
        <f>G96*0.411519576</f>
        <v>0</v>
      </c>
      <c r="AP96" s="25">
        <f>G96*(1-0.411519576)</f>
        <v>0</v>
      </c>
      <c r="AQ96" s="27" t="s">
        <v>53</v>
      </c>
      <c r="AV96" s="25">
        <f>ROUND(AW96+AX96,2)</f>
        <v>0</v>
      </c>
      <c r="AW96" s="25">
        <f>ROUND(F96*AO96,2)</f>
        <v>0</v>
      </c>
      <c r="AX96" s="25">
        <f>ROUND(F96*AP96,2)</f>
        <v>0</v>
      </c>
      <c r="AY96" s="27" t="s">
        <v>206</v>
      </c>
      <c r="AZ96" s="27" t="s">
        <v>197</v>
      </c>
      <c r="BA96" s="11" t="s">
        <v>60</v>
      </c>
      <c r="BC96" s="25">
        <f>AW96+AX96</f>
        <v>0</v>
      </c>
      <c r="BD96" s="25">
        <f>G96/(100-BE96)*100</f>
        <v>0</v>
      </c>
      <c r="BE96" s="25">
        <v>0</v>
      </c>
      <c r="BF96" s="25">
        <f>96</f>
        <v>96</v>
      </c>
      <c r="BH96" s="25">
        <f>F96*AO96</f>
        <v>0</v>
      </c>
      <c r="BI96" s="25">
        <f>F96*AP96</f>
        <v>0</v>
      </c>
      <c r="BJ96" s="25">
        <f>F96*G96</f>
        <v>0</v>
      </c>
      <c r="BK96" s="27" t="s">
        <v>61</v>
      </c>
      <c r="BL96" s="25">
        <v>62</v>
      </c>
      <c r="BW96" s="25">
        <v>21</v>
      </c>
      <c r="BX96" s="5" t="s">
        <v>218</v>
      </c>
    </row>
    <row r="97" spans="1:76" ht="13.5" customHeight="1" x14ac:dyDescent="0.25">
      <c r="A97" s="28"/>
      <c r="B97" s="29" t="s">
        <v>62</v>
      </c>
      <c r="C97" s="105" t="s">
        <v>219</v>
      </c>
      <c r="D97" s="106"/>
      <c r="E97" s="106"/>
      <c r="F97" s="106"/>
      <c r="G97" s="106"/>
      <c r="H97" s="106"/>
      <c r="I97" s="106"/>
      <c r="J97" s="106"/>
      <c r="K97" s="107"/>
    </row>
    <row r="98" spans="1:76" x14ac:dyDescent="0.25">
      <c r="A98" s="28"/>
      <c r="C98" s="31" t="s">
        <v>199</v>
      </c>
      <c r="D98" s="31" t="s">
        <v>220</v>
      </c>
      <c r="F98" s="32">
        <v>46.918599999999998</v>
      </c>
      <c r="K98" s="33"/>
    </row>
    <row r="99" spans="1:76" ht="25.5" x14ac:dyDescent="0.25">
      <c r="A99" s="28"/>
      <c r="B99" s="29" t="s">
        <v>65</v>
      </c>
      <c r="C99" s="105" t="s">
        <v>221</v>
      </c>
      <c r="D99" s="106"/>
      <c r="E99" s="106"/>
      <c r="F99" s="106"/>
      <c r="G99" s="106"/>
      <c r="H99" s="106"/>
      <c r="I99" s="106"/>
      <c r="J99" s="106"/>
      <c r="K99" s="107"/>
      <c r="BX99" s="30" t="s">
        <v>221</v>
      </c>
    </row>
    <row r="100" spans="1:76" x14ac:dyDescent="0.25">
      <c r="A100" s="34" t="s">
        <v>50</v>
      </c>
      <c r="B100" s="35" t="s">
        <v>222</v>
      </c>
      <c r="C100" s="108" t="s">
        <v>223</v>
      </c>
      <c r="D100" s="109"/>
      <c r="E100" s="36" t="s">
        <v>4</v>
      </c>
      <c r="F100" s="36" t="s">
        <v>4</v>
      </c>
      <c r="G100" s="36" t="s">
        <v>4</v>
      </c>
      <c r="H100" s="1">
        <f>ROUND(SUM(H101:H101),2)</f>
        <v>0</v>
      </c>
      <c r="I100" s="1">
        <f>ROUND(SUM(I101:I101),2)</f>
        <v>0</v>
      </c>
      <c r="J100" s="1">
        <f>ROUND(SUM(J101:J101),2)</f>
        <v>0</v>
      </c>
      <c r="K100" s="37" t="s">
        <v>50</v>
      </c>
      <c r="AI100" s="11" t="s">
        <v>50</v>
      </c>
      <c r="AS100" s="1">
        <f>SUM(AJ101:AJ101)</f>
        <v>0</v>
      </c>
      <c r="AT100" s="1">
        <f>SUM(AK101:AK101)</f>
        <v>0</v>
      </c>
      <c r="AU100" s="1">
        <f>SUM(AL101:AL101)</f>
        <v>0</v>
      </c>
    </row>
    <row r="101" spans="1:76" x14ac:dyDescent="0.25">
      <c r="A101" s="2" t="s">
        <v>224</v>
      </c>
      <c r="B101" s="3" t="s">
        <v>225</v>
      </c>
      <c r="C101" s="89" t="s">
        <v>226</v>
      </c>
      <c r="D101" s="84"/>
      <c r="E101" s="3" t="s">
        <v>56</v>
      </c>
      <c r="F101" s="25">
        <v>3.25</v>
      </c>
      <c r="G101" s="25">
        <v>0</v>
      </c>
      <c r="H101" s="25">
        <f>ROUND(F101*AO101,2)</f>
        <v>0</v>
      </c>
      <c r="I101" s="25">
        <f>ROUND(F101*AP101,2)</f>
        <v>0</v>
      </c>
      <c r="J101" s="25">
        <f>ROUND(F101*G101,2)</f>
        <v>0</v>
      </c>
      <c r="K101" s="26" t="s">
        <v>57</v>
      </c>
      <c r="Z101" s="25">
        <f>ROUND(IF(AQ101="5",BJ101,0),2)</f>
        <v>0</v>
      </c>
      <c r="AB101" s="25">
        <f>ROUND(IF(AQ101="1",BH101,0),2)</f>
        <v>0</v>
      </c>
      <c r="AC101" s="25">
        <f>ROUND(IF(AQ101="1",BI101,0),2)</f>
        <v>0</v>
      </c>
      <c r="AD101" s="25">
        <f>ROUND(IF(AQ101="7",BH101,0),2)</f>
        <v>0</v>
      </c>
      <c r="AE101" s="25">
        <f>ROUND(IF(AQ101="7",BI101,0),2)</f>
        <v>0</v>
      </c>
      <c r="AF101" s="25">
        <f>ROUND(IF(AQ101="2",BH101,0),2)</f>
        <v>0</v>
      </c>
      <c r="AG101" s="25">
        <f>ROUND(IF(AQ101="2",BI101,0),2)</f>
        <v>0</v>
      </c>
      <c r="AH101" s="25">
        <f>ROUND(IF(AQ101="0",BJ101,0),2)</f>
        <v>0</v>
      </c>
      <c r="AI101" s="11" t="s">
        <v>50</v>
      </c>
      <c r="AJ101" s="25">
        <f>IF(AN101=0,J101,0)</f>
        <v>0</v>
      </c>
      <c r="AK101" s="25">
        <f>IF(AN101=12,J101,0)</f>
        <v>0</v>
      </c>
      <c r="AL101" s="25">
        <f>IF(AN101=21,J101,0)</f>
        <v>0</v>
      </c>
      <c r="AN101" s="25">
        <v>21</v>
      </c>
      <c r="AO101" s="25">
        <f>G101*0.66496592</f>
        <v>0</v>
      </c>
      <c r="AP101" s="25">
        <f>G101*(1-0.66496592)</f>
        <v>0</v>
      </c>
      <c r="AQ101" s="27" t="s">
        <v>53</v>
      </c>
      <c r="AV101" s="25">
        <f>ROUND(AW101+AX101,2)</f>
        <v>0</v>
      </c>
      <c r="AW101" s="25">
        <f>ROUND(F101*AO101,2)</f>
        <v>0</v>
      </c>
      <c r="AX101" s="25">
        <f>ROUND(F101*AP101,2)</f>
        <v>0</v>
      </c>
      <c r="AY101" s="27" t="s">
        <v>227</v>
      </c>
      <c r="AZ101" s="27" t="s">
        <v>197</v>
      </c>
      <c r="BA101" s="11" t="s">
        <v>60</v>
      </c>
      <c r="BC101" s="25">
        <f>AW101+AX101</f>
        <v>0</v>
      </c>
      <c r="BD101" s="25">
        <f>G101/(100-BE101)*100</f>
        <v>0</v>
      </c>
      <c r="BE101" s="25">
        <v>0</v>
      </c>
      <c r="BF101" s="25">
        <f>101</f>
        <v>101</v>
      </c>
      <c r="BH101" s="25">
        <f>F101*AO101</f>
        <v>0</v>
      </c>
      <c r="BI101" s="25">
        <f>F101*AP101</f>
        <v>0</v>
      </c>
      <c r="BJ101" s="25">
        <f>F101*G101</f>
        <v>0</v>
      </c>
      <c r="BK101" s="27" t="s">
        <v>61</v>
      </c>
      <c r="BL101" s="25">
        <v>63</v>
      </c>
      <c r="BW101" s="25">
        <v>21</v>
      </c>
      <c r="BX101" s="5" t="s">
        <v>226</v>
      </c>
    </row>
    <row r="102" spans="1:76" ht="13.5" customHeight="1" x14ac:dyDescent="0.25">
      <c r="A102" s="28"/>
      <c r="B102" s="29" t="s">
        <v>62</v>
      </c>
      <c r="C102" s="105" t="s">
        <v>228</v>
      </c>
      <c r="D102" s="106"/>
      <c r="E102" s="106"/>
      <c r="F102" s="106"/>
      <c r="G102" s="106"/>
      <c r="H102" s="106"/>
      <c r="I102" s="106"/>
      <c r="J102" s="106"/>
      <c r="K102" s="107"/>
    </row>
    <row r="103" spans="1:76" x14ac:dyDescent="0.25">
      <c r="A103" s="28"/>
      <c r="C103" s="31" t="s">
        <v>229</v>
      </c>
      <c r="D103" s="31" t="s">
        <v>230</v>
      </c>
      <c r="F103" s="32">
        <v>3.25</v>
      </c>
      <c r="K103" s="33"/>
    </row>
    <row r="104" spans="1:76" x14ac:dyDescent="0.25">
      <c r="A104" s="34" t="s">
        <v>50</v>
      </c>
      <c r="B104" s="35" t="s">
        <v>231</v>
      </c>
      <c r="C104" s="108" t="s">
        <v>232</v>
      </c>
      <c r="D104" s="109"/>
      <c r="E104" s="36" t="s">
        <v>4</v>
      </c>
      <c r="F104" s="36" t="s">
        <v>4</v>
      </c>
      <c r="G104" s="36" t="s">
        <v>4</v>
      </c>
      <c r="H104" s="1">
        <f>ROUND(SUM(H105:H119),2)</f>
        <v>0</v>
      </c>
      <c r="I104" s="1">
        <f>ROUND(SUM(I105:I119),2)</f>
        <v>0</v>
      </c>
      <c r="J104" s="1">
        <f>ROUND(SUM(J105:J119),2)</f>
        <v>0</v>
      </c>
      <c r="K104" s="37" t="s">
        <v>50</v>
      </c>
      <c r="AI104" s="11" t="s">
        <v>50</v>
      </c>
      <c r="AS104" s="1">
        <f>SUM(AJ105:AJ119)</f>
        <v>0</v>
      </c>
      <c r="AT104" s="1">
        <f>SUM(AK105:AK119)</f>
        <v>0</v>
      </c>
      <c r="AU104" s="1">
        <f>SUM(AL105:AL119)</f>
        <v>0</v>
      </c>
    </row>
    <row r="105" spans="1:76" x14ac:dyDescent="0.25">
      <c r="A105" s="2" t="s">
        <v>233</v>
      </c>
      <c r="B105" s="3" t="s">
        <v>234</v>
      </c>
      <c r="C105" s="89" t="s">
        <v>235</v>
      </c>
      <c r="D105" s="84"/>
      <c r="E105" s="3" t="s">
        <v>112</v>
      </c>
      <c r="F105" s="25">
        <v>3.141</v>
      </c>
      <c r="G105" s="25">
        <v>0</v>
      </c>
      <c r="H105" s="25">
        <f>ROUND(F105*AO105,2)</f>
        <v>0</v>
      </c>
      <c r="I105" s="25">
        <f>ROUND(F105*AP105,2)</f>
        <v>0</v>
      </c>
      <c r="J105" s="25">
        <f>ROUND(F105*G105,2)</f>
        <v>0</v>
      </c>
      <c r="K105" s="26" t="s">
        <v>57</v>
      </c>
      <c r="Z105" s="25">
        <f>ROUND(IF(AQ105="5",BJ105,0),2)</f>
        <v>0</v>
      </c>
      <c r="AB105" s="25">
        <f>ROUND(IF(AQ105="1",BH105,0),2)</f>
        <v>0</v>
      </c>
      <c r="AC105" s="25">
        <f>ROUND(IF(AQ105="1",BI105,0),2)</f>
        <v>0</v>
      </c>
      <c r="AD105" s="25">
        <f>ROUND(IF(AQ105="7",BH105,0),2)</f>
        <v>0</v>
      </c>
      <c r="AE105" s="25">
        <f>ROUND(IF(AQ105="7",BI105,0),2)</f>
        <v>0</v>
      </c>
      <c r="AF105" s="25">
        <f>ROUND(IF(AQ105="2",BH105,0),2)</f>
        <v>0</v>
      </c>
      <c r="AG105" s="25">
        <f>ROUND(IF(AQ105="2",BI105,0),2)</f>
        <v>0</v>
      </c>
      <c r="AH105" s="25">
        <f>ROUND(IF(AQ105="0",BJ105,0),2)</f>
        <v>0</v>
      </c>
      <c r="AI105" s="11" t="s">
        <v>50</v>
      </c>
      <c r="AJ105" s="25">
        <f>IF(AN105=0,J105,0)</f>
        <v>0</v>
      </c>
      <c r="AK105" s="25">
        <f>IF(AN105=12,J105,0)</f>
        <v>0</v>
      </c>
      <c r="AL105" s="25">
        <f>IF(AN105=21,J105,0)</f>
        <v>0</v>
      </c>
      <c r="AN105" s="25">
        <v>21</v>
      </c>
      <c r="AO105" s="25">
        <f>G105*0.562051425</f>
        <v>0</v>
      </c>
      <c r="AP105" s="25">
        <f>G105*(1-0.562051425)</f>
        <v>0</v>
      </c>
      <c r="AQ105" s="27" t="s">
        <v>119</v>
      </c>
      <c r="AV105" s="25">
        <f>ROUND(AW105+AX105,2)</f>
        <v>0</v>
      </c>
      <c r="AW105" s="25">
        <f>ROUND(F105*AO105,2)</f>
        <v>0</v>
      </c>
      <c r="AX105" s="25">
        <f>ROUND(F105*AP105,2)</f>
        <v>0</v>
      </c>
      <c r="AY105" s="27" t="s">
        <v>236</v>
      </c>
      <c r="AZ105" s="27" t="s">
        <v>237</v>
      </c>
      <c r="BA105" s="11" t="s">
        <v>60</v>
      </c>
      <c r="BC105" s="25">
        <f>AW105+AX105</f>
        <v>0</v>
      </c>
      <c r="BD105" s="25">
        <f>G105/(100-BE105)*100</f>
        <v>0</v>
      </c>
      <c r="BE105" s="25">
        <v>0</v>
      </c>
      <c r="BF105" s="25">
        <f>105</f>
        <v>105</v>
      </c>
      <c r="BH105" s="25">
        <f>F105*AO105</f>
        <v>0</v>
      </c>
      <c r="BI105" s="25">
        <f>F105*AP105</f>
        <v>0</v>
      </c>
      <c r="BJ105" s="25">
        <f>F105*G105</f>
        <v>0</v>
      </c>
      <c r="BK105" s="27" t="s">
        <v>61</v>
      </c>
      <c r="BL105" s="25">
        <v>711</v>
      </c>
      <c r="BW105" s="25">
        <v>21</v>
      </c>
      <c r="BX105" s="5" t="s">
        <v>235</v>
      </c>
    </row>
    <row r="106" spans="1:76" ht="13.5" customHeight="1" x14ac:dyDescent="0.25">
      <c r="A106" s="28"/>
      <c r="B106" s="29" t="s">
        <v>62</v>
      </c>
      <c r="C106" s="105" t="s">
        <v>238</v>
      </c>
      <c r="D106" s="106"/>
      <c r="E106" s="106"/>
      <c r="F106" s="106"/>
      <c r="G106" s="106"/>
      <c r="H106" s="106"/>
      <c r="I106" s="106"/>
      <c r="J106" s="106"/>
      <c r="K106" s="107"/>
    </row>
    <row r="107" spans="1:76" x14ac:dyDescent="0.25">
      <c r="A107" s="28"/>
      <c r="C107" s="31" t="s">
        <v>239</v>
      </c>
      <c r="D107" s="31" t="s">
        <v>240</v>
      </c>
      <c r="F107" s="32">
        <v>3.141</v>
      </c>
      <c r="K107" s="33"/>
    </row>
    <row r="108" spans="1:76" ht="25.5" x14ac:dyDescent="0.25">
      <c r="A108" s="28"/>
      <c r="B108" s="29" t="s">
        <v>65</v>
      </c>
      <c r="C108" s="105" t="s">
        <v>241</v>
      </c>
      <c r="D108" s="106"/>
      <c r="E108" s="106"/>
      <c r="F108" s="106"/>
      <c r="G108" s="106"/>
      <c r="H108" s="106"/>
      <c r="I108" s="106"/>
      <c r="J108" s="106"/>
      <c r="K108" s="107"/>
      <c r="BX108" s="30" t="s">
        <v>241</v>
      </c>
    </row>
    <row r="109" spans="1:76" x14ac:dyDescent="0.25">
      <c r="A109" s="2" t="s">
        <v>242</v>
      </c>
      <c r="B109" s="3" t="s">
        <v>243</v>
      </c>
      <c r="C109" s="89" t="s">
        <v>244</v>
      </c>
      <c r="D109" s="84"/>
      <c r="E109" s="3" t="s">
        <v>112</v>
      </c>
      <c r="F109" s="25">
        <v>3.15</v>
      </c>
      <c r="G109" s="25">
        <v>0</v>
      </c>
      <c r="H109" s="25">
        <f>ROUND(F109*AO109,2)</f>
        <v>0</v>
      </c>
      <c r="I109" s="25">
        <f>ROUND(F109*AP109,2)</f>
        <v>0</v>
      </c>
      <c r="J109" s="25">
        <f>ROUND(F109*G109,2)</f>
        <v>0</v>
      </c>
      <c r="K109" s="26" t="s">
        <v>57</v>
      </c>
      <c r="Z109" s="25">
        <f>ROUND(IF(AQ109="5",BJ109,0),2)</f>
        <v>0</v>
      </c>
      <c r="AB109" s="25">
        <f>ROUND(IF(AQ109="1",BH109,0),2)</f>
        <v>0</v>
      </c>
      <c r="AC109" s="25">
        <f>ROUND(IF(AQ109="1",BI109,0),2)</f>
        <v>0</v>
      </c>
      <c r="AD109" s="25">
        <f>ROUND(IF(AQ109="7",BH109,0),2)</f>
        <v>0</v>
      </c>
      <c r="AE109" s="25">
        <f>ROUND(IF(AQ109="7",BI109,0),2)</f>
        <v>0</v>
      </c>
      <c r="AF109" s="25">
        <f>ROUND(IF(AQ109="2",BH109,0),2)</f>
        <v>0</v>
      </c>
      <c r="AG109" s="25">
        <f>ROUND(IF(AQ109="2",BI109,0),2)</f>
        <v>0</v>
      </c>
      <c r="AH109" s="25">
        <f>ROUND(IF(AQ109="0",BJ109,0),2)</f>
        <v>0</v>
      </c>
      <c r="AI109" s="11" t="s">
        <v>50</v>
      </c>
      <c r="AJ109" s="25">
        <f>IF(AN109=0,J109,0)</f>
        <v>0</v>
      </c>
      <c r="AK109" s="25">
        <f>IF(AN109=12,J109,0)</f>
        <v>0</v>
      </c>
      <c r="AL109" s="25">
        <f>IF(AN109=21,J109,0)</f>
        <v>0</v>
      </c>
      <c r="AN109" s="25">
        <v>21</v>
      </c>
      <c r="AO109" s="25">
        <f>G109*0.698578579</f>
        <v>0</v>
      </c>
      <c r="AP109" s="25">
        <f>G109*(1-0.698578579)</f>
        <v>0</v>
      </c>
      <c r="AQ109" s="27" t="s">
        <v>119</v>
      </c>
      <c r="AV109" s="25">
        <f>ROUND(AW109+AX109,2)</f>
        <v>0</v>
      </c>
      <c r="AW109" s="25">
        <f>ROUND(F109*AO109,2)</f>
        <v>0</v>
      </c>
      <c r="AX109" s="25">
        <f>ROUND(F109*AP109,2)</f>
        <v>0</v>
      </c>
      <c r="AY109" s="27" t="s">
        <v>236</v>
      </c>
      <c r="AZ109" s="27" t="s">
        <v>237</v>
      </c>
      <c r="BA109" s="11" t="s">
        <v>60</v>
      </c>
      <c r="BC109" s="25">
        <f>AW109+AX109</f>
        <v>0</v>
      </c>
      <c r="BD109" s="25">
        <f>G109/(100-BE109)*100</f>
        <v>0</v>
      </c>
      <c r="BE109" s="25">
        <v>0</v>
      </c>
      <c r="BF109" s="25">
        <f>109</f>
        <v>109</v>
      </c>
      <c r="BH109" s="25">
        <f>F109*AO109</f>
        <v>0</v>
      </c>
      <c r="BI109" s="25">
        <f>F109*AP109</f>
        <v>0</v>
      </c>
      <c r="BJ109" s="25">
        <f>F109*G109</f>
        <v>0</v>
      </c>
      <c r="BK109" s="27" t="s">
        <v>61</v>
      </c>
      <c r="BL109" s="25">
        <v>711</v>
      </c>
      <c r="BW109" s="25">
        <v>21</v>
      </c>
      <c r="BX109" s="5" t="s">
        <v>244</v>
      </c>
    </row>
    <row r="110" spans="1:76" ht="13.5" customHeight="1" x14ac:dyDescent="0.25">
      <c r="A110" s="28"/>
      <c r="B110" s="29" t="s">
        <v>62</v>
      </c>
      <c r="C110" s="105" t="s">
        <v>245</v>
      </c>
      <c r="D110" s="106"/>
      <c r="E110" s="106"/>
      <c r="F110" s="106"/>
      <c r="G110" s="106"/>
      <c r="H110" s="106"/>
      <c r="I110" s="106"/>
      <c r="J110" s="106"/>
      <c r="K110" s="107"/>
    </row>
    <row r="111" spans="1:76" x14ac:dyDescent="0.25">
      <c r="A111" s="28"/>
      <c r="C111" s="31" t="s">
        <v>246</v>
      </c>
      <c r="D111" s="31" t="s">
        <v>247</v>
      </c>
      <c r="F111" s="32">
        <v>3.15</v>
      </c>
      <c r="K111" s="33"/>
    </row>
    <row r="112" spans="1:76" ht="25.5" x14ac:dyDescent="0.25">
      <c r="A112" s="28"/>
      <c r="B112" s="29" t="s">
        <v>65</v>
      </c>
      <c r="C112" s="105" t="s">
        <v>248</v>
      </c>
      <c r="D112" s="106"/>
      <c r="E112" s="106"/>
      <c r="F112" s="106"/>
      <c r="G112" s="106"/>
      <c r="H112" s="106"/>
      <c r="I112" s="106"/>
      <c r="J112" s="106"/>
      <c r="K112" s="107"/>
      <c r="BX112" s="30" t="s">
        <v>248</v>
      </c>
    </row>
    <row r="113" spans="1:76" x14ac:dyDescent="0.25">
      <c r="A113" s="2" t="s">
        <v>249</v>
      </c>
      <c r="B113" s="3" t="s">
        <v>250</v>
      </c>
      <c r="C113" s="89" t="s">
        <v>251</v>
      </c>
      <c r="D113" s="84"/>
      <c r="E113" s="3" t="s">
        <v>112</v>
      </c>
      <c r="F113" s="25">
        <v>3.15</v>
      </c>
      <c r="G113" s="25">
        <v>0</v>
      </c>
      <c r="H113" s="25">
        <f>ROUND(F113*AO113,2)</f>
        <v>0</v>
      </c>
      <c r="I113" s="25">
        <f>ROUND(F113*AP113,2)</f>
        <v>0</v>
      </c>
      <c r="J113" s="25">
        <f>ROUND(F113*G113,2)</f>
        <v>0</v>
      </c>
      <c r="K113" s="26" t="s">
        <v>57</v>
      </c>
      <c r="Z113" s="25">
        <f>ROUND(IF(AQ113="5",BJ113,0),2)</f>
        <v>0</v>
      </c>
      <c r="AB113" s="25">
        <f>ROUND(IF(AQ113="1",BH113,0),2)</f>
        <v>0</v>
      </c>
      <c r="AC113" s="25">
        <f>ROUND(IF(AQ113="1",BI113,0),2)</f>
        <v>0</v>
      </c>
      <c r="AD113" s="25">
        <f>ROUND(IF(AQ113="7",BH113,0),2)</f>
        <v>0</v>
      </c>
      <c r="AE113" s="25">
        <f>ROUND(IF(AQ113="7",BI113,0),2)</f>
        <v>0</v>
      </c>
      <c r="AF113" s="25">
        <f>ROUND(IF(AQ113="2",BH113,0),2)</f>
        <v>0</v>
      </c>
      <c r="AG113" s="25">
        <f>ROUND(IF(AQ113="2",BI113,0),2)</f>
        <v>0</v>
      </c>
      <c r="AH113" s="25">
        <f>ROUND(IF(AQ113="0",BJ113,0),2)</f>
        <v>0</v>
      </c>
      <c r="AI113" s="11" t="s">
        <v>50</v>
      </c>
      <c r="AJ113" s="25">
        <f>IF(AN113=0,J113,0)</f>
        <v>0</v>
      </c>
      <c r="AK113" s="25">
        <f>IF(AN113=12,J113,0)</f>
        <v>0</v>
      </c>
      <c r="AL113" s="25">
        <f>IF(AN113=21,J113,0)</f>
        <v>0</v>
      </c>
      <c r="AN113" s="25">
        <v>21</v>
      </c>
      <c r="AO113" s="25">
        <f>G113*0</f>
        <v>0</v>
      </c>
      <c r="AP113" s="25">
        <f>G113*(1-0)</f>
        <v>0</v>
      </c>
      <c r="AQ113" s="27" t="s">
        <v>119</v>
      </c>
      <c r="AV113" s="25">
        <f>ROUND(AW113+AX113,2)</f>
        <v>0</v>
      </c>
      <c r="AW113" s="25">
        <f>ROUND(F113*AO113,2)</f>
        <v>0</v>
      </c>
      <c r="AX113" s="25">
        <f>ROUND(F113*AP113,2)</f>
        <v>0</v>
      </c>
      <c r="AY113" s="27" t="s">
        <v>236</v>
      </c>
      <c r="AZ113" s="27" t="s">
        <v>237</v>
      </c>
      <c r="BA113" s="11" t="s">
        <v>60</v>
      </c>
      <c r="BC113" s="25">
        <f>AW113+AX113</f>
        <v>0</v>
      </c>
      <c r="BD113" s="25">
        <f>G113/(100-BE113)*100</f>
        <v>0</v>
      </c>
      <c r="BE113" s="25">
        <v>0</v>
      </c>
      <c r="BF113" s="25">
        <f>113</f>
        <v>113</v>
      </c>
      <c r="BH113" s="25">
        <f>F113*AO113</f>
        <v>0</v>
      </c>
      <c r="BI113" s="25">
        <f>F113*AP113</f>
        <v>0</v>
      </c>
      <c r="BJ113" s="25">
        <f>F113*G113</f>
        <v>0</v>
      </c>
      <c r="BK113" s="27" t="s">
        <v>61</v>
      </c>
      <c r="BL113" s="25">
        <v>711</v>
      </c>
      <c r="BW113" s="25">
        <v>21</v>
      </c>
      <c r="BX113" s="5" t="s">
        <v>251</v>
      </c>
    </row>
    <row r="114" spans="1:76" x14ac:dyDescent="0.25">
      <c r="A114" s="28"/>
      <c r="C114" s="31" t="s">
        <v>246</v>
      </c>
      <c r="D114" s="31" t="s">
        <v>50</v>
      </c>
      <c r="F114" s="32">
        <v>3.15</v>
      </c>
      <c r="K114" s="33"/>
    </row>
    <row r="115" spans="1:76" x14ac:dyDescent="0.25">
      <c r="A115" s="28"/>
      <c r="B115" s="29" t="s">
        <v>65</v>
      </c>
      <c r="C115" s="105" t="s">
        <v>252</v>
      </c>
      <c r="D115" s="106"/>
      <c r="E115" s="106"/>
      <c r="F115" s="106"/>
      <c r="G115" s="106"/>
      <c r="H115" s="106"/>
      <c r="I115" s="106"/>
      <c r="J115" s="106"/>
      <c r="K115" s="107"/>
      <c r="BX115" s="30" t="s">
        <v>252</v>
      </c>
    </row>
    <row r="116" spans="1:76" x14ac:dyDescent="0.25">
      <c r="A116" s="2" t="s">
        <v>253</v>
      </c>
      <c r="B116" s="3" t="s">
        <v>254</v>
      </c>
      <c r="C116" s="89" t="s">
        <v>255</v>
      </c>
      <c r="D116" s="84"/>
      <c r="E116" s="3" t="s">
        <v>112</v>
      </c>
      <c r="F116" s="25">
        <v>3.15</v>
      </c>
      <c r="G116" s="25">
        <v>0</v>
      </c>
      <c r="H116" s="25">
        <f>ROUND(F116*AO116,2)</f>
        <v>0</v>
      </c>
      <c r="I116" s="25">
        <f>ROUND(F116*AP116,2)</f>
        <v>0</v>
      </c>
      <c r="J116" s="25">
        <f>ROUND(F116*G116,2)</f>
        <v>0</v>
      </c>
      <c r="K116" s="26" t="s">
        <v>57</v>
      </c>
      <c r="Z116" s="25">
        <f>ROUND(IF(AQ116="5",BJ116,0),2)</f>
        <v>0</v>
      </c>
      <c r="AB116" s="25">
        <f>ROUND(IF(AQ116="1",BH116,0),2)</f>
        <v>0</v>
      </c>
      <c r="AC116" s="25">
        <f>ROUND(IF(AQ116="1",BI116,0),2)</f>
        <v>0</v>
      </c>
      <c r="AD116" s="25">
        <f>ROUND(IF(AQ116="7",BH116,0),2)</f>
        <v>0</v>
      </c>
      <c r="AE116" s="25">
        <f>ROUND(IF(AQ116="7",BI116,0),2)</f>
        <v>0</v>
      </c>
      <c r="AF116" s="25">
        <f>ROUND(IF(AQ116="2",BH116,0),2)</f>
        <v>0</v>
      </c>
      <c r="AG116" s="25">
        <f>ROUND(IF(AQ116="2",BI116,0),2)</f>
        <v>0</v>
      </c>
      <c r="AH116" s="25">
        <f>ROUND(IF(AQ116="0",BJ116,0),2)</f>
        <v>0</v>
      </c>
      <c r="AI116" s="11" t="s">
        <v>50</v>
      </c>
      <c r="AJ116" s="25">
        <f>IF(AN116=0,J116,0)</f>
        <v>0</v>
      </c>
      <c r="AK116" s="25">
        <f>IF(AN116=12,J116,0)</f>
        <v>0</v>
      </c>
      <c r="AL116" s="25">
        <f>IF(AN116=21,J116,0)</f>
        <v>0</v>
      </c>
      <c r="AN116" s="25">
        <v>21</v>
      </c>
      <c r="AO116" s="25">
        <f>G116*0</f>
        <v>0</v>
      </c>
      <c r="AP116" s="25">
        <f>G116*(1-0)</f>
        <v>0</v>
      </c>
      <c r="AQ116" s="27" t="s">
        <v>119</v>
      </c>
      <c r="AV116" s="25">
        <f>ROUND(AW116+AX116,2)</f>
        <v>0</v>
      </c>
      <c r="AW116" s="25">
        <f>ROUND(F116*AO116,2)</f>
        <v>0</v>
      </c>
      <c r="AX116" s="25">
        <f>ROUND(F116*AP116,2)</f>
        <v>0</v>
      </c>
      <c r="AY116" s="27" t="s">
        <v>236</v>
      </c>
      <c r="AZ116" s="27" t="s">
        <v>237</v>
      </c>
      <c r="BA116" s="11" t="s">
        <v>60</v>
      </c>
      <c r="BC116" s="25">
        <f>AW116+AX116</f>
        <v>0</v>
      </c>
      <c r="BD116" s="25">
        <f>G116/(100-BE116)*100</f>
        <v>0</v>
      </c>
      <c r="BE116" s="25">
        <v>0</v>
      </c>
      <c r="BF116" s="25">
        <f>116</f>
        <v>116</v>
      </c>
      <c r="BH116" s="25">
        <f>F116*AO116</f>
        <v>0</v>
      </c>
      <c r="BI116" s="25">
        <f>F116*AP116</f>
        <v>0</v>
      </c>
      <c r="BJ116" s="25">
        <f>F116*G116</f>
        <v>0</v>
      </c>
      <c r="BK116" s="27" t="s">
        <v>61</v>
      </c>
      <c r="BL116" s="25">
        <v>711</v>
      </c>
      <c r="BW116" s="25">
        <v>21</v>
      </c>
      <c r="BX116" s="5" t="s">
        <v>255</v>
      </c>
    </row>
    <row r="117" spans="1:76" x14ac:dyDescent="0.25">
      <c r="A117" s="28"/>
      <c r="C117" s="31" t="s">
        <v>246</v>
      </c>
      <c r="D117" s="31" t="s">
        <v>50</v>
      </c>
      <c r="F117" s="32">
        <v>3.15</v>
      </c>
      <c r="K117" s="33"/>
    </row>
    <row r="118" spans="1:76" x14ac:dyDescent="0.25">
      <c r="A118" s="28"/>
      <c r="B118" s="29" t="s">
        <v>65</v>
      </c>
      <c r="C118" s="105" t="s">
        <v>256</v>
      </c>
      <c r="D118" s="106"/>
      <c r="E118" s="106"/>
      <c r="F118" s="106"/>
      <c r="G118" s="106"/>
      <c r="H118" s="106"/>
      <c r="I118" s="106"/>
      <c r="J118" s="106"/>
      <c r="K118" s="107"/>
      <c r="BX118" s="30" t="s">
        <v>256</v>
      </c>
    </row>
    <row r="119" spans="1:76" x14ac:dyDescent="0.25">
      <c r="A119" s="2" t="s">
        <v>257</v>
      </c>
      <c r="B119" s="3" t="s">
        <v>258</v>
      </c>
      <c r="C119" s="89" t="s">
        <v>259</v>
      </c>
      <c r="D119" s="84"/>
      <c r="E119" s="3" t="s">
        <v>141</v>
      </c>
      <c r="F119" s="25">
        <v>1.899E-2</v>
      </c>
      <c r="G119" s="25">
        <v>0</v>
      </c>
      <c r="H119" s="25">
        <f>ROUND(F119*AO119,2)</f>
        <v>0</v>
      </c>
      <c r="I119" s="25">
        <f>ROUND(F119*AP119,2)</f>
        <v>0</v>
      </c>
      <c r="J119" s="25">
        <f>ROUND(F119*G119,2)</f>
        <v>0</v>
      </c>
      <c r="K119" s="26" t="s">
        <v>57</v>
      </c>
      <c r="Z119" s="25">
        <f>ROUND(IF(AQ119="5",BJ119,0),2)</f>
        <v>0</v>
      </c>
      <c r="AB119" s="25">
        <f>ROUND(IF(AQ119="1",BH119,0),2)</f>
        <v>0</v>
      </c>
      <c r="AC119" s="25">
        <f>ROUND(IF(AQ119="1",BI119,0),2)</f>
        <v>0</v>
      </c>
      <c r="AD119" s="25">
        <f>ROUND(IF(AQ119="7",BH119,0),2)</f>
        <v>0</v>
      </c>
      <c r="AE119" s="25">
        <f>ROUND(IF(AQ119="7",BI119,0),2)</f>
        <v>0</v>
      </c>
      <c r="AF119" s="25">
        <f>ROUND(IF(AQ119="2",BH119,0),2)</f>
        <v>0</v>
      </c>
      <c r="AG119" s="25">
        <f>ROUND(IF(AQ119="2",BI119,0),2)</f>
        <v>0</v>
      </c>
      <c r="AH119" s="25">
        <f>ROUND(IF(AQ119="0",BJ119,0),2)</f>
        <v>0</v>
      </c>
      <c r="AI119" s="11" t="s">
        <v>50</v>
      </c>
      <c r="AJ119" s="25">
        <f>IF(AN119=0,J119,0)</f>
        <v>0</v>
      </c>
      <c r="AK119" s="25">
        <f>IF(AN119=12,J119,0)</f>
        <v>0</v>
      </c>
      <c r="AL119" s="25">
        <f>IF(AN119=21,J119,0)</f>
        <v>0</v>
      </c>
      <c r="AN119" s="25">
        <v>21</v>
      </c>
      <c r="AO119" s="25">
        <f>G119*0</f>
        <v>0</v>
      </c>
      <c r="AP119" s="25">
        <f>G119*(1-0)</f>
        <v>0</v>
      </c>
      <c r="AQ119" s="27" t="s">
        <v>101</v>
      </c>
      <c r="AV119" s="25">
        <f>ROUND(AW119+AX119,2)</f>
        <v>0</v>
      </c>
      <c r="AW119" s="25">
        <f>ROUND(F119*AO119,2)</f>
        <v>0</v>
      </c>
      <c r="AX119" s="25">
        <f>ROUND(F119*AP119,2)</f>
        <v>0</v>
      </c>
      <c r="AY119" s="27" t="s">
        <v>236</v>
      </c>
      <c r="AZ119" s="27" t="s">
        <v>237</v>
      </c>
      <c r="BA119" s="11" t="s">
        <v>60</v>
      </c>
      <c r="BC119" s="25">
        <f>AW119+AX119</f>
        <v>0</v>
      </c>
      <c r="BD119" s="25">
        <f>G119/(100-BE119)*100</f>
        <v>0</v>
      </c>
      <c r="BE119" s="25">
        <v>0</v>
      </c>
      <c r="BF119" s="25">
        <f>119</f>
        <v>119</v>
      </c>
      <c r="BH119" s="25">
        <f>F119*AO119</f>
        <v>0</v>
      </c>
      <c r="BI119" s="25">
        <f>F119*AP119</f>
        <v>0</v>
      </c>
      <c r="BJ119" s="25">
        <f>F119*G119</f>
        <v>0</v>
      </c>
      <c r="BK119" s="27" t="s">
        <v>61</v>
      </c>
      <c r="BL119" s="25">
        <v>711</v>
      </c>
      <c r="BW119" s="25">
        <v>21</v>
      </c>
      <c r="BX119" s="5" t="s">
        <v>259</v>
      </c>
    </row>
    <row r="120" spans="1:76" x14ac:dyDescent="0.25">
      <c r="A120" s="34" t="s">
        <v>50</v>
      </c>
      <c r="B120" s="35" t="s">
        <v>260</v>
      </c>
      <c r="C120" s="108" t="s">
        <v>261</v>
      </c>
      <c r="D120" s="109"/>
      <c r="E120" s="36" t="s">
        <v>4</v>
      </c>
      <c r="F120" s="36" t="s">
        <v>4</v>
      </c>
      <c r="G120" s="36" t="s">
        <v>4</v>
      </c>
      <c r="H120" s="1">
        <f>ROUND(SUM(H121:H135),2)</f>
        <v>0</v>
      </c>
      <c r="I120" s="1">
        <f>ROUND(SUM(I121:I135),2)</f>
        <v>0</v>
      </c>
      <c r="J120" s="1">
        <f>ROUND(SUM(J121:J135),2)</f>
        <v>0</v>
      </c>
      <c r="K120" s="37" t="s">
        <v>50</v>
      </c>
      <c r="AI120" s="11" t="s">
        <v>50</v>
      </c>
      <c r="AS120" s="1">
        <f>SUM(AJ121:AJ135)</f>
        <v>0</v>
      </c>
      <c r="AT120" s="1">
        <f>SUM(AK121:AK135)</f>
        <v>0</v>
      </c>
      <c r="AU120" s="1">
        <f>SUM(AL121:AL135)</f>
        <v>0</v>
      </c>
    </row>
    <row r="121" spans="1:76" x14ac:dyDescent="0.25">
      <c r="A121" s="2" t="s">
        <v>123</v>
      </c>
      <c r="B121" s="3" t="s">
        <v>262</v>
      </c>
      <c r="C121" s="89" t="s">
        <v>263</v>
      </c>
      <c r="D121" s="84"/>
      <c r="E121" s="3" t="s">
        <v>112</v>
      </c>
      <c r="F121" s="25">
        <v>25.302499999999998</v>
      </c>
      <c r="G121" s="25">
        <v>0</v>
      </c>
      <c r="H121" s="25">
        <f>ROUND(F121*AO121,2)</f>
        <v>0</v>
      </c>
      <c r="I121" s="25">
        <f>ROUND(F121*AP121,2)</f>
        <v>0</v>
      </c>
      <c r="J121" s="25">
        <f>ROUND(F121*G121,2)</f>
        <v>0</v>
      </c>
      <c r="K121" s="26" t="s">
        <v>57</v>
      </c>
      <c r="Z121" s="25">
        <f>ROUND(IF(AQ121="5",BJ121,0),2)</f>
        <v>0</v>
      </c>
      <c r="AB121" s="25">
        <f>ROUND(IF(AQ121="1",BH121,0),2)</f>
        <v>0</v>
      </c>
      <c r="AC121" s="25">
        <f>ROUND(IF(AQ121="1",BI121,0),2)</f>
        <v>0</v>
      </c>
      <c r="AD121" s="25">
        <f>ROUND(IF(AQ121="7",BH121,0),2)</f>
        <v>0</v>
      </c>
      <c r="AE121" s="25">
        <f>ROUND(IF(AQ121="7",BI121,0),2)</f>
        <v>0</v>
      </c>
      <c r="AF121" s="25">
        <f>ROUND(IF(AQ121="2",BH121,0),2)</f>
        <v>0</v>
      </c>
      <c r="AG121" s="25">
        <f>ROUND(IF(AQ121="2",BI121,0),2)</f>
        <v>0</v>
      </c>
      <c r="AH121" s="25">
        <f>ROUND(IF(AQ121="0",BJ121,0),2)</f>
        <v>0</v>
      </c>
      <c r="AI121" s="11" t="s">
        <v>50</v>
      </c>
      <c r="AJ121" s="25">
        <f>IF(AN121=0,J121,0)</f>
        <v>0</v>
      </c>
      <c r="AK121" s="25">
        <f>IF(AN121=12,J121,0)</f>
        <v>0</v>
      </c>
      <c r="AL121" s="25">
        <f>IF(AN121=21,J121,0)</f>
        <v>0</v>
      </c>
      <c r="AN121" s="25">
        <v>21</v>
      </c>
      <c r="AO121" s="25">
        <f>G121*0.042546008</f>
        <v>0</v>
      </c>
      <c r="AP121" s="25">
        <f>G121*(1-0.042546008)</f>
        <v>0</v>
      </c>
      <c r="AQ121" s="27" t="s">
        <v>119</v>
      </c>
      <c r="AV121" s="25">
        <f>ROUND(AW121+AX121,2)</f>
        <v>0</v>
      </c>
      <c r="AW121" s="25">
        <f>ROUND(F121*AO121,2)</f>
        <v>0</v>
      </c>
      <c r="AX121" s="25">
        <f>ROUND(F121*AP121,2)</f>
        <v>0</v>
      </c>
      <c r="AY121" s="27" t="s">
        <v>264</v>
      </c>
      <c r="AZ121" s="27" t="s">
        <v>237</v>
      </c>
      <c r="BA121" s="11" t="s">
        <v>60</v>
      </c>
      <c r="BC121" s="25">
        <f>AW121+AX121</f>
        <v>0</v>
      </c>
      <c r="BD121" s="25">
        <f>G121/(100-BE121)*100</f>
        <v>0</v>
      </c>
      <c r="BE121" s="25">
        <v>0</v>
      </c>
      <c r="BF121" s="25">
        <f>121</f>
        <v>121</v>
      </c>
      <c r="BH121" s="25">
        <f>F121*AO121</f>
        <v>0</v>
      </c>
      <c r="BI121" s="25">
        <f>F121*AP121</f>
        <v>0</v>
      </c>
      <c r="BJ121" s="25">
        <f>F121*G121</f>
        <v>0</v>
      </c>
      <c r="BK121" s="27" t="s">
        <v>61</v>
      </c>
      <c r="BL121" s="25">
        <v>712</v>
      </c>
      <c r="BW121" s="25">
        <v>21</v>
      </c>
      <c r="BX121" s="5" t="s">
        <v>263</v>
      </c>
    </row>
    <row r="122" spans="1:76" ht="13.5" customHeight="1" x14ac:dyDescent="0.25">
      <c r="A122" s="28"/>
      <c r="B122" s="29" t="s">
        <v>62</v>
      </c>
      <c r="C122" s="105" t="s">
        <v>265</v>
      </c>
      <c r="D122" s="106"/>
      <c r="E122" s="106"/>
      <c r="F122" s="106"/>
      <c r="G122" s="106"/>
      <c r="H122" s="106"/>
      <c r="I122" s="106"/>
      <c r="J122" s="106"/>
      <c r="K122" s="107"/>
    </row>
    <row r="123" spans="1:76" x14ac:dyDescent="0.25">
      <c r="A123" s="28"/>
      <c r="C123" s="31" t="s">
        <v>266</v>
      </c>
      <c r="D123" s="31" t="s">
        <v>50</v>
      </c>
      <c r="F123" s="32">
        <v>25.302499999999998</v>
      </c>
      <c r="K123" s="33"/>
    </row>
    <row r="124" spans="1:76" ht="51" x14ac:dyDescent="0.25">
      <c r="A124" s="28"/>
      <c r="B124" s="29" t="s">
        <v>65</v>
      </c>
      <c r="C124" s="105" t="s">
        <v>267</v>
      </c>
      <c r="D124" s="106"/>
      <c r="E124" s="106"/>
      <c r="F124" s="106"/>
      <c r="G124" s="106"/>
      <c r="H124" s="106"/>
      <c r="I124" s="106"/>
      <c r="J124" s="106"/>
      <c r="K124" s="107"/>
      <c r="BX124" s="30" t="s">
        <v>267</v>
      </c>
    </row>
    <row r="125" spans="1:76" x14ac:dyDescent="0.25">
      <c r="A125" s="38" t="s">
        <v>268</v>
      </c>
      <c r="B125" s="39" t="s">
        <v>269</v>
      </c>
      <c r="C125" s="110" t="s">
        <v>270</v>
      </c>
      <c r="D125" s="111"/>
      <c r="E125" s="39" t="s">
        <v>112</v>
      </c>
      <c r="F125" s="41">
        <v>28.591819999999998</v>
      </c>
      <c r="G125" s="41">
        <v>0</v>
      </c>
      <c r="H125" s="41">
        <f>ROUND(F125*AO125,2)</f>
        <v>0</v>
      </c>
      <c r="I125" s="41">
        <f>ROUND(F125*AP125,2)</f>
        <v>0</v>
      </c>
      <c r="J125" s="41">
        <f>ROUND(F125*G125,2)</f>
        <v>0</v>
      </c>
      <c r="K125" s="42" t="s">
        <v>57</v>
      </c>
      <c r="Z125" s="25">
        <f>ROUND(IF(AQ125="5",BJ125,0),2)</f>
        <v>0</v>
      </c>
      <c r="AB125" s="25">
        <f>ROUND(IF(AQ125="1",BH125,0),2)</f>
        <v>0</v>
      </c>
      <c r="AC125" s="25">
        <f>ROUND(IF(AQ125="1",BI125,0),2)</f>
        <v>0</v>
      </c>
      <c r="AD125" s="25">
        <f>ROUND(IF(AQ125="7",BH125,0),2)</f>
        <v>0</v>
      </c>
      <c r="AE125" s="25">
        <f>ROUND(IF(AQ125="7",BI125,0),2)</f>
        <v>0</v>
      </c>
      <c r="AF125" s="25">
        <f>ROUND(IF(AQ125="2",BH125,0),2)</f>
        <v>0</v>
      </c>
      <c r="AG125" s="25">
        <f>ROUND(IF(AQ125="2",BI125,0),2)</f>
        <v>0</v>
      </c>
      <c r="AH125" s="25">
        <f>ROUND(IF(AQ125="0",BJ125,0),2)</f>
        <v>0</v>
      </c>
      <c r="AI125" s="11" t="s">
        <v>50</v>
      </c>
      <c r="AJ125" s="41">
        <f>IF(AN125=0,J125,0)</f>
        <v>0</v>
      </c>
      <c r="AK125" s="41">
        <f>IF(AN125=12,J125,0)</f>
        <v>0</v>
      </c>
      <c r="AL125" s="41">
        <f>IF(AN125=21,J125,0)</f>
        <v>0</v>
      </c>
      <c r="AN125" s="25">
        <v>21</v>
      </c>
      <c r="AO125" s="25">
        <f>G125*1</f>
        <v>0</v>
      </c>
      <c r="AP125" s="25">
        <f>G125*(1-1)</f>
        <v>0</v>
      </c>
      <c r="AQ125" s="43" t="s">
        <v>119</v>
      </c>
      <c r="AV125" s="25">
        <f>ROUND(AW125+AX125,2)</f>
        <v>0</v>
      </c>
      <c r="AW125" s="25">
        <f>ROUND(F125*AO125,2)</f>
        <v>0</v>
      </c>
      <c r="AX125" s="25">
        <f>ROUND(F125*AP125,2)</f>
        <v>0</v>
      </c>
      <c r="AY125" s="27" t="s">
        <v>264</v>
      </c>
      <c r="AZ125" s="27" t="s">
        <v>237</v>
      </c>
      <c r="BA125" s="11" t="s">
        <v>60</v>
      </c>
      <c r="BC125" s="25">
        <f>AW125+AX125</f>
        <v>0</v>
      </c>
      <c r="BD125" s="25">
        <f>G125/(100-BE125)*100</f>
        <v>0</v>
      </c>
      <c r="BE125" s="25">
        <v>0</v>
      </c>
      <c r="BF125" s="25">
        <f>125</f>
        <v>125</v>
      </c>
      <c r="BH125" s="41">
        <f>F125*AO125</f>
        <v>0</v>
      </c>
      <c r="BI125" s="41">
        <f>F125*AP125</f>
        <v>0</v>
      </c>
      <c r="BJ125" s="41">
        <f>F125*G125</f>
        <v>0</v>
      </c>
      <c r="BK125" s="43" t="s">
        <v>179</v>
      </c>
      <c r="BL125" s="25">
        <v>712</v>
      </c>
      <c r="BW125" s="25">
        <v>21</v>
      </c>
      <c r="BX125" s="40" t="s">
        <v>270</v>
      </c>
    </row>
    <row r="126" spans="1:76" x14ac:dyDescent="0.25">
      <c r="A126" s="28"/>
      <c r="C126" s="31" t="s">
        <v>266</v>
      </c>
      <c r="D126" s="31" t="s">
        <v>50</v>
      </c>
      <c r="F126" s="32">
        <v>25.302499999999998</v>
      </c>
      <c r="K126" s="33"/>
    </row>
    <row r="127" spans="1:76" x14ac:dyDescent="0.25">
      <c r="A127" s="28"/>
      <c r="C127" s="31" t="s">
        <v>271</v>
      </c>
      <c r="D127" s="31" t="s">
        <v>50</v>
      </c>
      <c r="F127" s="32">
        <v>3.28932</v>
      </c>
      <c r="K127" s="33"/>
    </row>
    <row r="128" spans="1:76" ht="38.25" x14ac:dyDescent="0.25">
      <c r="A128" s="28"/>
      <c r="B128" s="29" t="s">
        <v>65</v>
      </c>
      <c r="C128" s="105" t="s">
        <v>272</v>
      </c>
      <c r="D128" s="106"/>
      <c r="E128" s="106"/>
      <c r="F128" s="106"/>
      <c r="G128" s="106"/>
      <c r="H128" s="106"/>
      <c r="I128" s="106"/>
      <c r="J128" s="106"/>
      <c r="K128" s="107"/>
      <c r="BX128" s="44" t="s">
        <v>272</v>
      </c>
    </row>
    <row r="129" spans="1:76" x14ac:dyDescent="0.25">
      <c r="A129" s="2" t="s">
        <v>273</v>
      </c>
      <c r="B129" s="3" t="s">
        <v>274</v>
      </c>
      <c r="C129" s="89" t="s">
        <v>275</v>
      </c>
      <c r="D129" s="84"/>
      <c r="E129" s="3" t="s">
        <v>56</v>
      </c>
      <c r="F129" s="25">
        <v>14.2</v>
      </c>
      <c r="G129" s="25">
        <v>0</v>
      </c>
      <c r="H129" s="25">
        <f>ROUND(F129*AO129,2)</f>
        <v>0</v>
      </c>
      <c r="I129" s="25">
        <f>ROUND(F129*AP129,2)</f>
        <v>0</v>
      </c>
      <c r="J129" s="25">
        <f>ROUND(F129*G129,2)</f>
        <v>0</v>
      </c>
      <c r="K129" s="26" t="s">
        <v>57</v>
      </c>
      <c r="Z129" s="25">
        <f>ROUND(IF(AQ129="5",BJ129,0),2)</f>
        <v>0</v>
      </c>
      <c r="AB129" s="25">
        <f>ROUND(IF(AQ129="1",BH129,0),2)</f>
        <v>0</v>
      </c>
      <c r="AC129" s="25">
        <f>ROUND(IF(AQ129="1",BI129,0),2)</f>
        <v>0</v>
      </c>
      <c r="AD129" s="25">
        <f>ROUND(IF(AQ129="7",BH129,0),2)</f>
        <v>0</v>
      </c>
      <c r="AE129" s="25">
        <f>ROUND(IF(AQ129="7",BI129,0),2)</f>
        <v>0</v>
      </c>
      <c r="AF129" s="25">
        <f>ROUND(IF(AQ129="2",BH129,0),2)</f>
        <v>0</v>
      </c>
      <c r="AG129" s="25">
        <f>ROUND(IF(AQ129="2",BI129,0),2)</f>
        <v>0</v>
      </c>
      <c r="AH129" s="25">
        <f>ROUND(IF(AQ129="0",BJ129,0),2)</f>
        <v>0</v>
      </c>
      <c r="AI129" s="11" t="s">
        <v>50</v>
      </c>
      <c r="AJ129" s="25">
        <f>IF(AN129=0,J129,0)</f>
        <v>0</v>
      </c>
      <c r="AK129" s="25">
        <f>IF(AN129=12,J129,0)</f>
        <v>0</v>
      </c>
      <c r="AL129" s="25">
        <f>IF(AN129=21,J129,0)</f>
        <v>0</v>
      </c>
      <c r="AN129" s="25">
        <v>21</v>
      </c>
      <c r="AO129" s="25">
        <f>G129*0.58833398</f>
        <v>0</v>
      </c>
      <c r="AP129" s="25">
        <f>G129*(1-0.58833398)</f>
        <v>0</v>
      </c>
      <c r="AQ129" s="27" t="s">
        <v>119</v>
      </c>
      <c r="AV129" s="25">
        <f>ROUND(AW129+AX129,2)</f>
        <v>0</v>
      </c>
      <c r="AW129" s="25">
        <f>ROUND(F129*AO129,2)</f>
        <v>0</v>
      </c>
      <c r="AX129" s="25">
        <f>ROUND(F129*AP129,2)</f>
        <v>0</v>
      </c>
      <c r="AY129" s="27" t="s">
        <v>264</v>
      </c>
      <c r="AZ129" s="27" t="s">
        <v>237</v>
      </c>
      <c r="BA129" s="11" t="s">
        <v>60</v>
      </c>
      <c r="BC129" s="25">
        <f>AW129+AX129</f>
        <v>0</v>
      </c>
      <c r="BD129" s="25">
        <f>G129/(100-BE129)*100</f>
        <v>0</v>
      </c>
      <c r="BE129" s="25">
        <v>0</v>
      </c>
      <c r="BF129" s="25">
        <f>129</f>
        <v>129</v>
      </c>
      <c r="BH129" s="25">
        <f>F129*AO129</f>
        <v>0</v>
      </c>
      <c r="BI129" s="25">
        <f>F129*AP129</f>
        <v>0</v>
      </c>
      <c r="BJ129" s="25">
        <f>F129*G129</f>
        <v>0</v>
      </c>
      <c r="BK129" s="27" t="s">
        <v>61</v>
      </c>
      <c r="BL129" s="25">
        <v>712</v>
      </c>
      <c r="BW129" s="25">
        <v>21</v>
      </c>
      <c r="BX129" s="5" t="s">
        <v>275</v>
      </c>
    </row>
    <row r="130" spans="1:76" x14ac:dyDescent="0.25">
      <c r="A130" s="28"/>
      <c r="C130" s="31" t="s">
        <v>276</v>
      </c>
      <c r="D130" s="31" t="s">
        <v>50</v>
      </c>
      <c r="F130" s="32">
        <v>14.2</v>
      </c>
      <c r="K130" s="33"/>
    </row>
    <row r="131" spans="1:76" x14ac:dyDescent="0.25">
      <c r="A131" s="28"/>
      <c r="B131" s="29" t="s">
        <v>65</v>
      </c>
      <c r="C131" s="105" t="s">
        <v>277</v>
      </c>
      <c r="D131" s="106"/>
      <c r="E131" s="106"/>
      <c r="F131" s="106"/>
      <c r="G131" s="106"/>
      <c r="H131" s="106"/>
      <c r="I131" s="106"/>
      <c r="J131" s="106"/>
      <c r="K131" s="107"/>
      <c r="BX131" s="30" t="s">
        <v>277</v>
      </c>
    </row>
    <row r="132" spans="1:76" x14ac:dyDescent="0.25">
      <c r="A132" s="2" t="s">
        <v>278</v>
      </c>
      <c r="B132" s="3" t="s">
        <v>279</v>
      </c>
      <c r="C132" s="89" t="s">
        <v>280</v>
      </c>
      <c r="D132" s="84"/>
      <c r="E132" s="3" t="s">
        <v>56</v>
      </c>
      <c r="F132" s="25">
        <v>7.22</v>
      </c>
      <c r="G132" s="25">
        <v>0</v>
      </c>
      <c r="H132" s="25">
        <f>ROUND(F132*AO132,2)</f>
        <v>0</v>
      </c>
      <c r="I132" s="25">
        <f>ROUND(F132*AP132,2)</f>
        <v>0</v>
      </c>
      <c r="J132" s="25">
        <f>ROUND(F132*G132,2)</f>
        <v>0</v>
      </c>
      <c r="K132" s="26" t="s">
        <v>57</v>
      </c>
      <c r="Z132" s="25">
        <f>ROUND(IF(AQ132="5",BJ132,0),2)</f>
        <v>0</v>
      </c>
      <c r="AB132" s="25">
        <f>ROUND(IF(AQ132="1",BH132,0),2)</f>
        <v>0</v>
      </c>
      <c r="AC132" s="25">
        <f>ROUND(IF(AQ132="1",BI132,0),2)</f>
        <v>0</v>
      </c>
      <c r="AD132" s="25">
        <f>ROUND(IF(AQ132="7",BH132,0),2)</f>
        <v>0</v>
      </c>
      <c r="AE132" s="25">
        <f>ROUND(IF(AQ132="7",BI132,0),2)</f>
        <v>0</v>
      </c>
      <c r="AF132" s="25">
        <f>ROUND(IF(AQ132="2",BH132,0),2)</f>
        <v>0</v>
      </c>
      <c r="AG132" s="25">
        <f>ROUND(IF(AQ132="2",BI132,0),2)</f>
        <v>0</v>
      </c>
      <c r="AH132" s="25">
        <f>ROUND(IF(AQ132="0",BJ132,0),2)</f>
        <v>0</v>
      </c>
      <c r="AI132" s="11" t="s">
        <v>50</v>
      </c>
      <c r="AJ132" s="25">
        <f>IF(AN132=0,J132,0)</f>
        <v>0</v>
      </c>
      <c r="AK132" s="25">
        <f>IF(AN132=12,J132,0)</f>
        <v>0</v>
      </c>
      <c r="AL132" s="25">
        <f>IF(AN132=21,J132,0)</f>
        <v>0</v>
      </c>
      <c r="AN132" s="25">
        <v>21</v>
      </c>
      <c r="AO132" s="25">
        <f>G132*0.459447942</f>
        <v>0</v>
      </c>
      <c r="AP132" s="25">
        <f>G132*(1-0.459447942)</f>
        <v>0</v>
      </c>
      <c r="AQ132" s="27" t="s">
        <v>119</v>
      </c>
      <c r="AV132" s="25">
        <f>ROUND(AW132+AX132,2)</f>
        <v>0</v>
      </c>
      <c r="AW132" s="25">
        <f>ROUND(F132*AO132,2)</f>
        <v>0</v>
      </c>
      <c r="AX132" s="25">
        <f>ROUND(F132*AP132,2)</f>
        <v>0</v>
      </c>
      <c r="AY132" s="27" t="s">
        <v>264</v>
      </c>
      <c r="AZ132" s="27" t="s">
        <v>237</v>
      </c>
      <c r="BA132" s="11" t="s">
        <v>60</v>
      </c>
      <c r="BC132" s="25">
        <f>AW132+AX132</f>
        <v>0</v>
      </c>
      <c r="BD132" s="25">
        <f>G132/(100-BE132)*100</f>
        <v>0</v>
      </c>
      <c r="BE132" s="25">
        <v>0</v>
      </c>
      <c r="BF132" s="25">
        <f>132</f>
        <v>132</v>
      </c>
      <c r="BH132" s="25">
        <f>F132*AO132</f>
        <v>0</v>
      </c>
      <c r="BI132" s="25">
        <f>F132*AP132</f>
        <v>0</v>
      </c>
      <c r="BJ132" s="25">
        <f>F132*G132</f>
        <v>0</v>
      </c>
      <c r="BK132" s="27" t="s">
        <v>61</v>
      </c>
      <c r="BL132" s="25">
        <v>712</v>
      </c>
      <c r="BW132" s="25">
        <v>21</v>
      </c>
      <c r="BX132" s="5" t="s">
        <v>280</v>
      </c>
    </row>
    <row r="133" spans="1:76" x14ac:dyDescent="0.25">
      <c r="A133" s="28"/>
      <c r="C133" s="31" t="s">
        <v>281</v>
      </c>
      <c r="D133" s="31" t="s">
        <v>50</v>
      </c>
      <c r="F133" s="32">
        <v>7.22</v>
      </c>
      <c r="K133" s="33"/>
    </row>
    <row r="134" spans="1:76" x14ac:dyDescent="0.25">
      <c r="A134" s="28"/>
      <c r="B134" s="29" t="s">
        <v>65</v>
      </c>
      <c r="C134" s="105" t="s">
        <v>282</v>
      </c>
      <c r="D134" s="106"/>
      <c r="E134" s="106"/>
      <c r="F134" s="106"/>
      <c r="G134" s="106"/>
      <c r="H134" s="106"/>
      <c r="I134" s="106"/>
      <c r="J134" s="106"/>
      <c r="K134" s="107"/>
      <c r="BX134" s="30" t="s">
        <v>282</v>
      </c>
    </row>
    <row r="135" spans="1:76" x14ac:dyDescent="0.25">
      <c r="A135" s="2" t="s">
        <v>283</v>
      </c>
      <c r="B135" s="3" t="s">
        <v>284</v>
      </c>
      <c r="C135" s="89" t="s">
        <v>285</v>
      </c>
      <c r="D135" s="84"/>
      <c r="E135" s="3" t="s">
        <v>141</v>
      </c>
      <c r="F135" s="25">
        <v>0.10062</v>
      </c>
      <c r="G135" s="25">
        <v>0</v>
      </c>
      <c r="H135" s="25">
        <f>ROUND(F135*AO135,2)</f>
        <v>0</v>
      </c>
      <c r="I135" s="25">
        <f>ROUND(F135*AP135,2)</f>
        <v>0</v>
      </c>
      <c r="J135" s="25">
        <f>ROUND(F135*G135,2)</f>
        <v>0</v>
      </c>
      <c r="K135" s="26" t="s">
        <v>57</v>
      </c>
      <c r="Z135" s="25">
        <f>ROUND(IF(AQ135="5",BJ135,0),2)</f>
        <v>0</v>
      </c>
      <c r="AB135" s="25">
        <f>ROUND(IF(AQ135="1",BH135,0),2)</f>
        <v>0</v>
      </c>
      <c r="AC135" s="25">
        <f>ROUND(IF(AQ135="1",BI135,0),2)</f>
        <v>0</v>
      </c>
      <c r="AD135" s="25">
        <f>ROUND(IF(AQ135="7",BH135,0),2)</f>
        <v>0</v>
      </c>
      <c r="AE135" s="25">
        <f>ROUND(IF(AQ135="7",BI135,0),2)</f>
        <v>0</v>
      </c>
      <c r="AF135" s="25">
        <f>ROUND(IF(AQ135="2",BH135,0),2)</f>
        <v>0</v>
      </c>
      <c r="AG135" s="25">
        <f>ROUND(IF(AQ135="2",BI135,0),2)</f>
        <v>0</v>
      </c>
      <c r="AH135" s="25">
        <f>ROUND(IF(AQ135="0",BJ135,0),2)</f>
        <v>0</v>
      </c>
      <c r="AI135" s="11" t="s">
        <v>50</v>
      </c>
      <c r="AJ135" s="25">
        <f>IF(AN135=0,J135,0)</f>
        <v>0</v>
      </c>
      <c r="AK135" s="25">
        <f>IF(AN135=12,J135,0)</f>
        <v>0</v>
      </c>
      <c r="AL135" s="25">
        <f>IF(AN135=21,J135,0)</f>
        <v>0</v>
      </c>
      <c r="AN135" s="25">
        <v>21</v>
      </c>
      <c r="AO135" s="25">
        <f>G135*0</f>
        <v>0</v>
      </c>
      <c r="AP135" s="25">
        <f>G135*(1-0)</f>
        <v>0</v>
      </c>
      <c r="AQ135" s="27" t="s">
        <v>101</v>
      </c>
      <c r="AV135" s="25">
        <f>ROUND(AW135+AX135,2)</f>
        <v>0</v>
      </c>
      <c r="AW135" s="25">
        <f>ROUND(F135*AO135,2)</f>
        <v>0</v>
      </c>
      <c r="AX135" s="25">
        <f>ROUND(F135*AP135,2)</f>
        <v>0</v>
      </c>
      <c r="AY135" s="27" t="s">
        <v>264</v>
      </c>
      <c r="AZ135" s="27" t="s">
        <v>237</v>
      </c>
      <c r="BA135" s="11" t="s">
        <v>60</v>
      </c>
      <c r="BC135" s="25">
        <f>AW135+AX135</f>
        <v>0</v>
      </c>
      <c r="BD135" s="25">
        <f>G135/(100-BE135)*100</f>
        <v>0</v>
      </c>
      <c r="BE135" s="25">
        <v>0</v>
      </c>
      <c r="BF135" s="25">
        <f>135</f>
        <v>135</v>
      </c>
      <c r="BH135" s="25">
        <f>F135*AO135</f>
        <v>0</v>
      </c>
      <c r="BI135" s="25">
        <f>F135*AP135</f>
        <v>0</v>
      </c>
      <c r="BJ135" s="25">
        <f>F135*G135</f>
        <v>0</v>
      </c>
      <c r="BK135" s="27" t="s">
        <v>61</v>
      </c>
      <c r="BL135" s="25">
        <v>712</v>
      </c>
      <c r="BW135" s="25">
        <v>21</v>
      </c>
      <c r="BX135" s="5" t="s">
        <v>285</v>
      </c>
    </row>
    <row r="136" spans="1:76" x14ac:dyDescent="0.25">
      <c r="A136" s="34" t="s">
        <v>50</v>
      </c>
      <c r="B136" s="35" t="s">
        <v>286</v>
      </c>
      <c r="C136" s="108" t="s">
        <v>287</v>
      </c>
      <c r="D136" s="109"/>
      <c r="E136" s="36" t="s">
        <v>4</v>
      </c>
      <c r="F136" s="36" t="s">
        <v>4</v>
      </c>
      <c r="G136" s="36" t="s">
        <v>4</v>
      </c>
      <c r="H136" s="1">
        <f>ROUND(SUM(H137:H144),2)</f>
        <v>0</v>
      </c>
      <c r="I136" s="1">
        <f>ROUND(SUM(I137:I144),2)</f>
        <v>0</v>
      </c>
      <c r="J136" s="1">
        <f>ROUND(SUM(J137:J144),2)</f>
        <v>0</v>
      </c>
      <c r="K136" s="37" t="s">
        <v>50</v>
      </c>
      <c r="AI136" s="11" t="s">
        <v>50</v>
      </c>
      <c r="AS136" s="1">
        <f>SUM(AJ137:AJ144)</f>
        <v>0</v>
      </c>
      <c r="AT136" s="1">
        <f>SUM(AK137:AK144)</f>
        <v>0</v>
      </c>
      <c r="AU136" s="1">
        <f>SUM(AL137:AL144)</f>
        <v>0</v>
      </c>
    </row>
    <row r="137" spans="1:76" x14ac:dyDescent="0.25">
      <c r="A137" s="2" t="s">
        <v>288</v>
      </c>
      <c r="B137" s="3" t="s">
        <v>289</v>
      </c>
      <c r="C137" s="89" t="s">
        <v>290</v>
      </c>
      <c r="D137" s="84"/>
      <c r="E137" s="3" t="s">
        <v>112</v>
      </c>
      <c r="F137" s="25">
        <v>25.302499999999998</v>
      </c>
      <c r="G137" s="25">
        <v>0</v>
      </c>
      <c r="H137" s="25">
        <f>ROUND(F137*AO137,2)</f>
        <v>0</v>
      </c>
      <c r="I137" s="25">
        <f>ROUND(F137*AP137,2)</f>
        <v>0</v>
      </c>
      <c r="J137" s="25">
        <f>ROUND(F137*G137,2)</f>
        <v>0</v>
      </c>
      <c r="K137" s="26" t="s">
        <v>57</v>
      </c>
      <c r="Z137" s="25">
        <f>ROUND(IF(AQ137="5",BJ137,0),2)</f>
        <v>0</v>
      </c>
      <c r="AB137" s="25">
        <f>ROUND(IF(AQ137="1",BH137,0),2)</f>
        <v>0</v>
      </c>
      <c r="AC137" s="25">
        <f>ROUND(IF(AQ137="1",BI137,0),2)</f>
        <v>0</v>
      </c>
      <c r="AD137" s="25">
        <f>ROUND(IF(AQ137="7",BH137,0),2)</f>
        <v>0</v>
      </c>
      <c r="AE137" s="25">
        <f>ROUND(IF(AQ137="7",BI137,0),2)</f>
        <v>0</v>
      </c>
      <c r="AF137" s="25">
        <f>ROUND(IF(AQ137="2",BH137,0),2)</f>
        <v>0</v>
      </c>
      <c r="AG137" s="25">
        <f>ROUND(IF(AQ137="2",BI137,0),2)</f>
        <v>0</v>
      </c>
      <c r="AH137" s="25">
        <f>ROUND(IF(AQ137="0",BJ137,0),2)</f>
        <v>0</v>
      </c>
      <c r="AI137" s="11" t="s">
        <v>50</v>
      </c>
      <c r="AJ137" s="25">
        <f>IF(AN137=0,J137,0)</f>
        <v>0</v>
      </c>
      <c r="AK137" s="25">
        <f>IF(AN137=12,J137,0)</f>
        <v>0</v>
      </c>
      <c r="AL137" s="25">
        <f>IF(AN137=21,J137,0)</f>
        <v>0</v>
      </c>
      <c r="AN137" s="25">
        <v>21</v>
      </c>
      <c r="AO137" s="25">
        <f>G137*0</f>
        <v>0</v>
      </c>
      <c r="AP137" s="25">
        <f>G137*(1-0)</f>
        <v>0</v>
      </c>
      <c r="AQ137" s="27" t="s">
        <v>119</v>
      </c>
      <c r="AV137" s="25">
        <f>ROUND(AW137+AX137,2)</f>
        <v>0</v>
      </c>
      <c r="AW137" s="25">
        <f>ROUND(F137*AO137,2)</f>
        <v>0</v>
      </c>
      <c r="AX137" s="25">
        <f>ROUND(F137*AP137,2)</f>
        <v>0</v>
      </c>
      <c r="AY137" s="27" t="s">
        <v>291</v>
      </c>
      <c r="AZ137" s="27" t="s">
        <v>237</v>
      </c>
      <c r="BA137" s="11" t="s">
        <v>60</v>
      </c>
      <c r="BC137" s="25">
        <f>AW137+AX137</f>
        <v>0</v>
      </c>
      <c r="BD137" s="25">
        <f>G137/(100-BE137)*100</f>
        <v>0</v>
      </c>
      <c r="BE137" s="25">
        <v>0</v>
      </c>
      <c r="BF137" s="25">
        <f>137</f>
        <v>137</v>
      </c>
      <c r="BH137" s="25">
        <f>F137*AO137</f>
        <v>0</v>
      </c>
      <c r="BI137" s="25">
        <f>F137*AP137</f>
        <v>0</v>
      </c>
      <c r="BJ137" s="25">
        <f>F137*G137</f>
        <v>0</v>
      </c>
      <c r="BK137" s="27" t="s">
        <v>61</v>
      </c>
      <c r="BL137" s="25">
        <v>713</v>
      </c>
      <c r="BW137" s="25">
        <v>21</v>
      </c>
      <c r="BX137" s="5" t="s">
        <v>290</v>
      </c>
    </row>
    <row r="138" spans="1:76" x14ac:dyDescent="0.25">
      <c r="A138" s="28"/>
      <c r="C138" s="31" t="s">
        <v>266</v>
      </c>
      <c r="D138" s="31" t="s">
        <v>292</v>
      </c>
      <c r="F138" s="32">
        <v>25.302499999999998</v>
      </c>
      <c r="K138" s="33"/>
    </row>
    <row r="139" spans="1:76" x14ac:dyDescent="0.25">
      <c r="A139" s="28"/>
      <c r="B139" s="29" t="s">
        <v>65</v>
      </c>
      <c r="C139" s="105" t="s">
        <v>293</v>
      </c>
      <c r="D139" s="106"/>
      <c r="E139" s="106"/>
      <c r="F139" s="106"/>
      <c r="G139" s="106"/>
      <c r="H139" s="106"/>
      <c r="I139" s="106"/>
      <c r="J139" s="106"/>
      <c r="K139" s="107"/>
      <c r="BX139" s="30" t="s">
        <v>293</v>
      </c>
    </row>
    <row r="140" spans="1:76" x14ac:dyDescent="0.25">
      <c r="A140" s="38" t="s">
        <v>294</v>
      </c>
      <c r="B140" s="39" t="s">
        <v>295</v>
      </c>
      <c r="C140" s="110" t="s">
        <v>296</v>
      </c>
      <c r="D140" s="111"/>
      <c r="E140" s="39" t="s">
        <v>112</v>
      </c>
      <c r="F140" s="41">
        <v>26.567630000000001</v>
      </c>
      <c r="G140" s="41">
        <v>0</v>
      </c>
      <c r="H140" s="41">
        <f>ROUND(F140*AO140,2)</f>
        <v>0</v>
      </c>
      <c r="I140" s="41">
        <f>ROUND(F140*AP140,2)</f>
        <v>0</v>
      </c>
      <c r="J140" s="41">
        <f>ROUND(F140*G140,2)</f>
        <v>0</v>
      </c>
      <c r="K140" s="42" t="s">
        <v>57</v>
      </c>
      <c r="Z140" s="25">
        <f>ROUND(IF(AQ140="5",BJ140,0),2)</f>
        <v>0</v>
      </c>
      <c r="AB140" s="25">
        <f>ROUND(IF(AQ140="1",BH140,0),2)</f>
        <v>0</v>
      </c>
      <c r="AC140" s="25">
        <f>ROUND(IF(AQ140="1",BI140,0),2)</f>
        <v>0</v>
      </c>
      <c r="AD140" s="25">
        <f>ROUND(IF(AQ140="7",BH140,0),2)</f>
        <v>0</v>
      </c>
      <c r="AE140" s="25">
        <f>ROUND(IF(AQ140="7",BI140,0),2)</f>
        <v>0</v>
      </c>
      <c r="AF140" s="25">
        <f>ROUND(IF(AQ140="2",BH140,0),2)</f>
        <v>0</v>
      </c>
      <c r="AG140" s="25">
        <f>ROUND(IF(AQ140="2",BI140,0),2)</f>
        <v>0</v>
      </c>
      <c r="AH140" s="25">
        <f>ROUND(IF(AQ140="0",BJ140,0),2)</f>
        <v>0</v>
      </c>
      <c r="AI140" s="11" t="s">
        <v>50</v>
      </c>
      <c r="AJ140" s="41">
        <f>IF(AN140=0,J140,0)</f>
        <v>0</v>
      </c>
      <c r="AK140" s="41">
        <f>IF(AN140=12,J140,0)</f>
        <v>0</v>
      </c>
      <c r="AL140" s="41">
        <f>IF(AN140=21,J140,0)</f>
        <v>0</v>
      </c>
      <c r="AN140" s="25">
        <v>21</v>
      </c>
      <c r="AO140" s="25">
        <f>G140*1</f>
        <v>0</v>
      </c>
      <c r="AP140" s="25">
        <f>G140*(1-1)</f>
        <v>0</v>
      </c>
      <c r="AQ140" s="43" t="s">
        <v>119</v>
      </c>
      <c r="AV140" s="25">
        <f>ROUND(AW140+AX140,2)</f>
        <v>0</v>
      </c>
      <c r="AW140" s="25">
        <f>ROUND(F140*AO140,2)</f>
        <v>0</v>
      </c>
      <c r="AX140" s="25">
        <f>ROUND(F140*AP140,2)</f>
        <v>0</v>
      </c>
      <c r="AY140" s="27" t="s">
        <v>291</v>
      </c>
      <c r="AZ140" s="27" t="s">
        <v>237</v>
      </c>
      <c r="BA140" s="11" t="s">
        <v>60</v>
      </c>
      <c r="BC140" s="25">
        <f>AW140+AX140</f>
        <v>0</v>
      </c>
      <c r="BD140" s="25">
        <f>G140/(100-BE140)*100</f>
        <v>0</v>
      </c>
      <c r="BE140" s="25">
        <v>0</v>
      </c>
      <c r="BF140" s="25">
        <f>140</f>
        <v>140</v>
      </c>
      <c r="BH140" s="41">
        <f>F140*AO140</f>
        <v>0</v>
      </c>
      <c r="BI140" s="41">
        <f>F140*AP140</f>
        <v>0</v>
      </c>
      <c r="BJ140" s="41">
        <f>F140*G140</f>
        <v>0</v>
      </c>
      <c r="BK140" s="43" t="s">
        <v>179</v>
      </c>
      <c r="BL140" s="25">
        <v>713</v>
      </c>
      <c r="BW140" s="25">
        <v>21</v>
      </c>
      <c r="BX140" s="40" t="s">
        <v>296</v>
      </c>
    </row>
    <row r="141" spans="1:76" x14ac:dyDescent="0.25">
      <c r="A141" s="28"/>
      <c r="C141" s="31" t="s">
        <v>266</v>
      </c>
      <c r="D141" s="31" t="s">
        <v>50</v>
      </c>
      <c r="F141" s="32">
        <v>25.302499999999998</v>
      </c>
      <c r="K141" s="33"/>
    </row>
    <row r="142" spans="1:76" x14ac:dyDescent="0.25">
      <c r="A142" s="28"/>
      <c r="C142" s="31" t="s">
        <v>297</v>
      </c>
      <c r="D142" s="31" t="s">
        <v>50</v>
      </c>
      <c r="F142" s="32">
        <v>1.2651300000000001</v>
      </c>
      <c r="K142" s="33"/>
    </row>
    <row r="143" spans="1:76" ht="51" x14ac:dyDescent="0.25">
      <c r="A143" s="28"/>
      <c r="B143" s="29" t="s">
        <v>65</v>
      </c>
      <c r="C143" s="105" t="s">
        <v>298</v>
      </c>
      <c r="D143" s="106"/>
      <c r="E143" s="106"/>
      <c r="F143" s="106"/>
      <c r="G143" s="106"/>
      <c r="H143" s="106"/>
      <c r="I143" s="106"/>
      <c r="J143" s="106"/>
      <c r="K143" s="107"/>
      <c r="BX143" s="44" t="s">
        <v>298</v>
      </c>
    </row>
    <row r="144" spans="1:76" x14ac:dyDescent="0.25">
      <c r="A144" s="2" t="s">
        <v>147</v>
      </c>
      <c r="B144" s="3" t="s">
        <v>299</v>
      </c>
      <c r="C144" s="89" t="s">
        <v>300</v>
      </c>
      <c r="D144" s="84"/>
      <c r="E144" s="3" t="s">
        <v>141</v>
      </c>
      <c r="F144" s="25">
        <v>7.9699999999999997E-3</v>
      </c>
      <c r="G144" s="25">
        <v>0</v>
      </c>
      <c r="H144" s="25">
        <f>ROUND(F144*AO144,2)</f>
        <v>0</v>
      </c>
      <c r="I144" s="25">
        <f>ROUND(F144*AP144,2)</f>
        <v>0</v>
      </c>
      <c r="J144" s="25">
        <f>ROUND(F144*G144,2)</f>
        <v>0</v>
      </c>
      <c r="K144" s="26" t="s">
        <v>57</v>
      </c>
      <c r="Z144" s="25">
        <f>ROUND(IF(AQ144="5",BJ144,0),2)</f>
        <v>0</v>
      </c>
      <c r="AB144" s="25">
        <f>ROUND(IF(AQ144="1",BH144,0),2)</f>
        <v>0</v>
      </c>
      <c r="AC144" s="25">
        <f>ROUND(IF(AQ144="1",BI144,0),2)</f>
        <v>0</v>
      </c>
      <c r="AD144" s="25">
        <f>ROUND(IF(AQ144="7",BH144,0),2)</f>
        <v>0</v>
      </c>
      <c r="AE144" s="25">
        <f>ROUND(IF(AQ144="7",BI144,0),2)</f>
        <v>0</v>
      </c>
      <c r="AF144" s="25">
        <f>ROUND(IF(AQ144="2",BH144,0),2)</f>
        <v>0</v>
      </c>
      <c r="AG144" s="25">
        <f>ROUND(IF(AQ144="2",BI144,0),2)</f>
        <v>0</v>
      </c>
      <c r="AH144" s="25">
        <f>ROUND(IF(AQ144="0",BJ144,0),2)</f>
        <v>0</v>
      </c>
      <c r="AI144" s="11" t="s">
        <v>50</v>
      </c>
      <c r="AJ144" s="25">
        <f>IF(AN144=0,J144,0)</f>
        <v>0</v>
      </c>
      <c r="AK144" s="25">
        <f>IF(AN144=12,J144,0)</f>
        <v>0</v>
      </c>
      <c r="AL144" s="25">
        <f>IF(AN144=21,J144,0)</f>
        <v>0</v>
      </c>
      <c r="AN144" s="25">
        <v>21</v>
      </c>
      <c r="AO144" s="25">
        <f>G144*0</f>
        <v>0</v>
      </c>
      <c r="AP144" s="25">
        <f>G144*(1-0)</f>
        <v>0</v>
      </c>
      <c r="AQ144" s="27" t="s">
        <v>101</v>
      </c>
      <c r="AV144" s="25">
        <f>ROUND(AW144+AX144,2)</f>
        <v>0</v>
      </c>
      <c r="AW144" s="25">
        <f>ROUND(F144*AO144,2)</f>
        <v>0</v>
      </c>
      <c r="AX144" s="25">
        <f>ROUND(F144*AP144,2)</f>
        <v>0</v>
      </c>
      <c r="AY144" s="27" t="s">
        <v>291</v>
      </c>
      <c r="AZ144" s="27" t="s">
        <v>237</v>
      </c>
      <c r="BA144" s="11" t="s">
        <v>60</v>
      </c>
      <c r="BC144" s="25">
        <f>AW144+AX144</f>
        <v>0</v>
      </c>
      <c r="BD144" s="25">
        <f>G144/(100-BE144)*100</f>
        <v>0</v>
      </c>
      <c r="BE144" s="25">
        <v>0</v>
      </c>
      <c r="BF144" s="25">
        <f>144</f>
        <v>144</v>
      </c>
      <c r="BH144" s="25">
        <f>F144*AO144</f>
        <v>0</v>
      </c>
      <c r="BI144" s="25">
        <f>F144*AP144</f>
        <v>0</v>
      </c>
      <c r="BJ144" s="25">
        <f>F144*G144</f>
        <v>0</v>
      </c>
      <c r="BK144" s="27" t="s">
        <v>61</v>
      </c>
      <c r="BL144" s="25">
        <v>713</v>
      </c>
      <c r="BW144" s="25">
        <v>21</v>
      </c>
      <c r="BX144" s="5" t="s">
        <v>300</v>
      </c>
    </row>
    <row r="145" spans="1:76" x14ac:dyDescent="0.25">
      <c r="A145" s="34" t="s">
        <v>50</v>
      </c>
      <c r="B145" s="35" t="s">
        <v>301</v>
      </c>
      <c r="C145" s="108" t="s">
        <v>302</v>
      </c>
      <c r="D145" s="109"/>
      <c r="E145" s="36" t="s">
        <v>4</v>
      </c>
      <c r="F145" s="36" t="s">
        <v>4</v>
      </c>
      <c r="G145" s="36" t="s">
        <v>4</v>
      </c>
      <c r="H145" s="1">
        <f>ROUND(SUM(H146:H152),2)</f>
        <v>0</v>
      </c>
      <c r="I145" s="1">
        <f>ROUND(SUM(I146:I152),2)</f>
        <v>0</v>
      </c>
      <c r="J145" s="1">
        <f>ROUND(SUM(J146:J152),2)</f>
        <v>0</v>
      </c>
      <c r="K145" s="37" t="s">
        <v>50</v>
      </c>
      <c r="AI145" s="11" t="s">
        <v>50</v>
      </c>
      <c r="AS145" s="1">
        <f>SUM(AJ146:AJ152)</f>
        <v>0</v>
      </c>
      <c r="AT145" s="1">
        <f>SUM(AK146:AK152)</f>
        <v>0</v>
      </c>
      <c r="AU145" s="1">
        <f>SUM(AL146:AL152)</f>
        <v>0</v>
      </c>
    </row>
    <row r="146" spans="1:76" x14ac:dyDescent="0.25">
      <c r="A146" s="2" t="s">
        <v>303</v>
      </c>
      <c r="B146" s="3" t="s">
        <v>304</v>
      </c>
      <c r="C146" s="89" t="s">
        <v>305</v>
      </c>
      <c r="D146" s="84"/>
      <c r="E146" s="3" t="s">
        <v>306</v>
      </c>
      <c r="F146" s="25">
        <v>1</v>
      </c>
      <c r="G146" s="25">
        <v>0</v>
      </c>
      <c r="H146" s="25">
        <f>ROUND(F146*AO146,2)</f>
        <v>0</v>
      </c>
      <c r="I146" s="25">
        <f>ROUND(F146*AP146,2)</f>
        <v>0</v>
      </c>
      <c r="J146" s="25">
        <f>ROUND(F146*G146,2)</f>
        <v>0</v>
      </c>
      <c r="K146" s="26" t="s">
        <v>57</v>
      </c>
      <c r="Z146" s="25">
        <f>ROUND(IF(AQ146="5",BJ146,0),2)</f>
        <v>0</v>
      </c>
      <c r="AB146" s="25">
        <f>ROUND(IF(AQ146="1",BH146,0),2)</f>
        <v>0</v>
      </c>
      <c r="AC146" s="25">
        <f>ROUND(IF(AQ146="1",BI146,0),2)</f>
        <v>0</v>
      </c>
      <c r="AD146" s="25">
        <f>ROUND(IF(AQ146="7",BH146,0),2)</f>
        <v>0</v>
      </c>
      <c r="AE146" s="25">
        <f>ROUND(IF(AQ146="7",BI146,0),2)</f>
        <v>0</v>
      </c>
      <c r="AF146" s="25">
        <f>ROUND(IF(AQ146="2",BH146,0),2)</f>
        <v>0</v>
      </c>
      <c r="AG146" s="25">
        <f>ROUND(IF(AQ146="2",BI146,0),2)</f>
        <v>0</v>
      </c>
      <c r="AH146" s="25">
        <f>ROUND(IF(AQ146="0",BJ146,0),2)</f>
        <v>0</v>
      </c>
      <c r="AI146" s="11" t="s">
        <v>50</v>
      </c>
      <c r="AJ146" s="25">
        <f>IF(AN146=0,J146,0)</f>
        <v>0</v>
      </c>
      <c r="AK146" s="25">
        <f>IF(AN146=12,J146,0)</f>
        <v>0</v>
      </c>
      <c r="AL146" s="25">
        <f>IF(AN146=21,J146,0)</f>
        <v>0</v>
      </c>
      <c r="AN146" s="25">
        <v>21</v>
      </c>
      <c r="AO146" s="25">
        <f>G146*0.726147484</f>
        <v>0</v>
      </c>
      <c r="AP146" s="25">
        <f>G146*(1-0.726147484)</f>
        <v>0</v>
      </c>
      <c r="AQ146" s="27" t="s">
        <v>119</v>
      </c>
      <c r="AV146" s="25">
        <f>ROUND(AW146+AX146,2)</f>
        <v>0</v>
      </c>
      <c r="AW146" s="25">
        <f>ROUND(F146*AO146,2)</f>
        <v>0</v>
      </c>
      <c r="AX146" s="25">
        <f>ROUND(F146*AP146,2)</f>
        <v>0</v>
      </c>
      <c r="AY146" s="27" t="s">
        <v>307</v>
      </c>
      <c r="AZ146" s="27" t="s">
        <v>308</v>
      </c>
      <c r="BA146" s="11" t="s">
        <v>60</v>
      </c>
      <c r="BC146" s="25">
        <f>AW146+AX146</f>
        <v>0</v>
      </c>
      <c r="BD146" s="25">
        <f>G146/(100-BE146)*100</f>
        <v>0</v>
      </c>
      <c r="BE146" s="25">
        <v>0</v>
      </c>
      <c r="BF146" s="25">
        <f>146</f>
        <v>146</v>
      </c>
      <c r="BH146" s="25">
        <f>F146*AO146</f>
        <v>0</v>
      </c>
      <c r="BI146" s="25">
        <f>F146*AP146</f>
        <v>0</v>
      </c>
      <c r="BJ146" s="25">
        <f>F146*G146</f>
        <v>0</v>
      </c>
      <c r="BK146" s="27" t="s">
        <v>61</v>
      </c>
      <c r="BL146" s="25">
        <v>721</v>
      </c>
      <c r="BW146" s="25">
        <v>21</v>
      </c>
      <c r="BX146" s="5" t="s">
        <v>305</v>
      </c>
    </row>
    <row r="147" spans="1:76" x14ac:dyDescent="0.25">
      <c r="A147" s="28"/>
      <c r="C147" s="31" t="s">
        <v>53</v>
      </c>
      <c r="D147" s="31" t="s">
        <v>50</v>
      </c>
      <c r="F147" s="32">
        <v>1</v>
      </c>
      <c r="K147" s="33"/>
    </row>
    <row r="148" spans="1:76" x14ac:dyDescent="0.25">
      <c r="A148" s="28"/>
      <c r="B148" s="29" t="s">
        <v>65</v>
      </c>
      <c r="C148" s="105" t="s">
        <v>309</v>
      </c>
      <c r="D148" s="106"/>
      <c r="E148" s="106"/>
      <c r="F148" s="106"/>
      <c r="G148" s="106"/>
      <c r="H148" s="106"/>
      <c r="I148" s="106"/>
      <c r="J148" s="106"/>
      <c r="K148" s="107"/>
      <c r="BX148" s="30" t="s">
        <v>309</v>
      </c>
    </row>
    <row r="149" spans="1:76" x14ac:dyDescent="0.25">
      <c r="A149" s="2" t="s">
        <v>310</v>
      </c>
      <c r="B149" s="3" t="s">
        <v>311</v>
      </c>
      <c r="C149" s="89" t="s">
        <v>312</v>
      </c>
      <c r="D149" s="84"/>
      <c r="E149" s="3" t="s">
        <v>56</v>
      </c>
      <c r="F149" s="25">
        <v>1.5</v>
      </c>
      <c r="G149" s="25">
        <v>0</v>
      </c>
      <c r="H149" s="25">
        <f>ROUND(F149*AO149,2)</f>
        <v>0</v>
      </c>
      <c r="I149" s="25">
        <f>ROUND(F149*AP149,2)</f>
        <v>0</v>
      </c>
      <c r="J149" s="25">
        <f>ROUND(F149*G149,2)</f>
        <v>0</v>
      </c>
      <c r="K149" s="26" t="s">
        <v>57</v>
      </c>
      <c r="Z149" s="25">
        <f>ROUND(IF(AQ149="5",BJ149,0),2)</f>
        <v>0</v>
      </c>
      <c r="AB149" s="25">
        <f>ROUND(IF(AQ149="1",BH149,0),2)</f>
        <v>0</v>
      </c>
      <c r="AC149" s="25">
        <f>ROUND(IF(AQ149="1",BI149,0),2)</f>
        <v>0</v>
      </c>
      <c r="AD149" s="25">
        <f>ROUND(IF(AQ149="7",BH149,0),2)</f>
        <v>0</v>
      </c>
      <c r="AE149" s="25">
        <f>ROUND(IF(AQ149="7",BI149,0),2)</f>
        <v>0</v>
      </c>
      <c r="AF149" s="25">
        <f>ROUND(IF(AQ149="2",BH149,0),2)</f>
        <v>0</v>
      </c>
      <c r="AG149" s="25">
        <f>ROUND(IF(AQ149="2",BI149,0),2)</f>
        <v>0</v>
      </c>
      <c r="AH149" s="25">
        <f>ROUND(IF(AQ149="0",BJ149,0),2)</f>
        <v>0</v>
      </c>
      <c r="AI149" s="11" t="s">
        <v>50</v>
      </c>
      <c r="AJ149" s="25">
        <f>IF(AN149=0,J149,0)</f>
        <v>0</v>
      </c>
      <c r="AK149" s="25">
        <f>IF(AN149=12,J149,0)</f>
        <v>0</v>
      </c>
      <c r="AL149" s="25">
        <f>IF(AN149=21,J149,0)</f>
        <v>0</v>
      </c>
      <c r="AN149" s="25">
        <v>21</v>
      </c>
      <c r="AO149" s="25">
        <f>G149*0.388084697</f>
        <v>0</v>
      </c>
      <c r="AP149" s="25">
        <f>G149*(1-0.388084697)</f>
        <v>0</v>
      </c>
      <c r="AQ149" s="27" t="s">
        <v>119</v>
      </c>
      <c r="AV149" s="25">
        <f>ROUND(AW149+AX149,2)</f>
        <v>0</v>
      </c>
      <c r="AW149" s="25">
        <f>ROUND(F149*AO149,2)</f>
        <v>0</v>
      </c>
      <c r="AX149" s="25">
        <f>ROUND(F149*AP149,2)</f>
        <v>0</v>
      </c>
      <c r="AY149" s="27" t="s">
        <v>307</v>
      </c>
      <c r="AZ149" s="27" t="s">
        <v>308</v>
      </c>
      <c r="BA149" s="11" t="s">
        <v>60</v>
      </c>
      <c r="BC149" s="25">
        <f>AW149+AX149</f>
        <v>0</v>
      </c>
      <c r="BD149" s="25">
        <f>G149/(100-BE149)*100</f>
        <v>0</v>
      </c>
      <c r="BE149" s="25">
        <v>0</v>
      </c>
      <c r="BF149" s="25">
        <f>149</f>
        <v>149</v>
      </c>
      <c r="BH149" s="25">
        <f>F149*AO149</f>
        <v>0</v>
      </c>
      <c r="BI149" s="25">
        <f>F149*AP149</f>
        <v>0</v>
      </c>
      <c r="BJ149" s="25">
        <f>F149*G149</f>
        <v>0</v>
      </c>
      <c r="BK149" s="27" t="s">
        <v>61</v>
      </c>
      <c r="BL149" s="25">
        <v>721</v>
      </c>
      <c r="BW149" s="25">
        <v>21</v>
      </c>
      <c r="BX149" s="5" t="s">
        <v>312</v>
      </c>
    </row>
    <row r="150" spans="1:76" ht="13.5" customHeight="1" x14ac:dyDescent="0.25">
      <c r="A150" s="28"/>
      <c r="B150" s="29" t="s">
        <v>62</v>
      </c>
      <c r="C150" s="105" t="s">
        <v>313</v>
      </c>
      <c r="D150" s="106"/>
      <c r="E150" s="106"/>
      <c r="F150" s="106"/>
      <c r="G150" s="106"/>
      <c r="H150" s="106"/>
      <c r="I150" s="106"/>
      <c r="J150" s="106"/>
      <c r="K150" s="107"/>
    </row>
    <row r="151" spans="1:76" x14ac:dyDescent="0.25">
      <c r="A151" s="28"/>
      <c r="C151" s="31" t="s">
        <v>314</v>
      </c>
      <c r="D151" s="31" t="s">
        <v>50</v>
      </c>
      <c r="F151" s="32">
        <v>1.5</v>
      </c>
      <c r="K151" s="33"/>
    </row>
    <row r="152" spans="1:76" x14ac:dyDescent="0.25">
      <c r="A152" s="2" t="s">
        <v>315</v>
      </c>
      <c r="B152" s="3" t="s">
        <v>316</v>
      </c>
      <c r="C152" s="89" t="s">
        <v>317</v>
      </c>
      <c r="D152" s="84"/>
      <c r="E152" s="3" t="s">
        <v>141</v>
      </c>
      <c r="F152" s="25">
        <v>7.9579999999999998E-2</v>
      </c>
      <c r="G152" s="25">
        <v>0</v>
      </c>
      <c r="H152" s="25">
        <f>ROUND(F152*AO152,2)</f>
        <v>0</v>
      </c>
      <c r="I152" s="25">
        <f>ROUND(F152*AP152,2)</f>
        <v>0</v>
      </c>
      <c r="J152" s="25">
        <f>ROUND(F152*G152,2)</f>
        <v>0</v>
      </c>
      <c r="K152" s="26" t="s">
        <v>57</v>
      </c>
      <c r="Z152" s="25">
        <f>ROUND(IF(AQ152="5",BJ152,0),2)</f>
        <v>0</v>
      </c>
      <c r="AB152" s="25">
        <f>ROUND(IF(AQ152="1",BH152,0),2)</f>
        <v>0</v>
      </c>
      <c r="AC152" s="25">
        <f>ROUND(IF(AQ152="1",BI152,0),2)</f>
        <v>0</v>
      </c>
      <c r="AD152" s="25">
        <f>ROUND(IF(AQ152="7",BH152,0),2)</f>
        <v>0</v>
      </c>
      <c r="AE152" s="25">
        <f>ROUND(IF(AQ152="7",BI152,0),2)</f>
        <v>0</v>
      </c>
      <c r="AF152" s="25">
        <f>ROUND(IF(AQ152="2",BH152,0),2)</f>
        <v>0</v>
      </c>
      <c r="AG152" s="25">
        <f>ROUND(IF(AQ152="2",BI152,0),2)</f>
        <v>0</v>
      </c>
      <c r="AH152" s="25">
        <f>ROUND(IF(AQ152="0",BJ152,0),2)</f>
        <v>0</v>
      </c>
      <c r="AI152" s="11" t="s">
        <v>50</v>
      </c>
      <c r="AJ152" s="25">
        <f>IF(AN152=0,J152,0)</f>
        <v>0</v>
      </c>
      <c r="AK152" s="25">
        <f>IF(AN152=12,J152,0)</f>
        <v>0</v>
      </c>
      <c r="AL152" s="25">
        <f>IF(AN152=21,J152,0)</f>
        <v>0</v>
      </c>
      <c r="AN152" s="25">
        <v>21</v>
      </c>
      <c r="AO152" s="25">
        <f>G152*0</f>
        <v>0</v>
      </c>
      <c r="AP152" s="25">
        <f>G152*(1-0)</f>
        <v>0</v>
      </c>
      <c r="AQ152" s="27" t="s">
        <v>101</v>
      </c>
      <c r="AV152" s="25">
        <f>ROUND(AW152+AX152,2)</f>
        <v>0</v>
      </c>
      <c r="AW152" s="25">
        <f>ROUND(F152*AO152,2)</f>
        <v>0</v>
      </c>
      <c r="AX152" s="25">
        <f>ROUND(F152*AP152,2)</f>
        <v>0</v>
      </c>
      <c r="AY152" s="27" t="s">
        <v>307</v>
      </c>
      <c r="AZ152" s="27" t="s">
        <v>308</v>
      </c>
      <c r="BA152" s="11" t="s">
        <v>60</v>
      </c>
      <c r="BC152" s="25">
        <f>AW152+AX152</f>
        <v>0</v>
      </c>
      <c r="BD152" s="25">
        <f>G152/(100-BE152)*100</f>
        <v>0</v>
      </c>
      <c r="BE152" s="25">
        <v>0</v>
      </c>
      <c r="BF152" s="25">
        <f>152</f>
        <v>152</v>
      </c>
      <c r="BH152" s="25">
        <f>F152*AO152</f>
        <v>0</v>
      </c>
      <c r="BI152" s="25">
        <f>F152*AP152</f>
        <v>0</v>
      </c>
      <c r="BJ152" s="25">
        <f>F152*G152</f>
        <v>0</v>
      </c>
      <c r="BK152" s="27" t="s">
        <v>61</v>
      </c>
      <c r="BL152" s="25">
        <v>721</v>
      </c>
      <c r="BW152" s="25">
        <v>21</v>
      </c>
      <c r="BX152" s="5" t="s">
        <v>317</v>
      </c>
    </row>
    <row r="153" spans="1:76" x14ac:dyDescent="0.25">
      <c r="A153" s="34" t="s">
        <v>50</v>
      </c>
      <c r="B153" s="35" t="s">
        <v>318</v>
      </c>
      <c r="C153" s="108" t="s">
        <v>319</v>
      </c>
      <c r="D153" s="109"/>
      <c r="E153" s="36" t="s">
        <v>4</v>
      </c>
      <c r="F153" s="36" t="s">
        <v>4</v>
      </c>
      <c r="G153" s="36" t="s">
        <v>4</v>
      </c>
      <c r="H153" s="1">
        <f>ROUND(SUM(H154:H168),2)</f>
        <v>0</v>
      </c>
      <c r="I153" s="1">
        <f>ROUND(SUM(I154:I168),2)</f>
        <v>0</v>
      </c>
      <c r="J153" s="1">
        <f>ROUND(SUM(J154:J168),2)</f>
        <v>0</v>
      </c>
      <c r="K153" s="37" t="s">
        <v>50</v>
      </c>
      <c r="AI153" s="11" t="s">
        <v>50</v>
      </c>
      <c r="AS153" s="1">
        <f>SUM(AJ154:AJ168)</f>
        <v>0</v>
      </c>
      <c r="AT153" s="1">
        <f>SUM(AK154:AK168)</f>
        <v>0</v>
      </c>
      <c r="AU153" s="1">
        <f>SUM(AL154:AL168)</f>
        <v>0</v>
      </c>
    </row>
    <row r="154" spans="1:76" x14ac:dyDescent="0.25">
      <c r="A154" s="2" t="s">
        <v>320</v>
      </c>
      <c r="B154" s="3" t="s">
        <v>321</v>
      </c>
      <c r="C154" s="89" t="s">
        <v>322</v>
      </c>
      <c r="D154" s="84"/>
      <c r="E154" s="3" t="s">
        <v>56</v>
      </c>
      <c r="F154" s="25">
        <v>45.5</v>
      </c>
      <c r="G154" s="25">
        <v>0</v>
      </c>
      <c r="H154" s="25">
        <f>ROUND(F154*AO154,2)</f>
        <v>0</v>
      </c>
      <c r="I154" s="25">
        <f>ROUND(F154*AP154,2)</f>
        <v>0</v>
      </c>
      <c r="J154" s="25">
        <f>ROUND(F154*G154,2)</f>
        <v>0</v>
      </c>
      <c r="K154" s="26" t="s">
        <v>57</v>
      </c>
      <c r="Z154" s="25">
        <f>ROUND(IF(AQ154="5",BJ154,0),2)</f>
        <v>0</v>
      </c>
      <c r="AB154" s="25">
        <f>ROUND(IF(AQ154="1",BH154,0),2)</f>
        <v>0</v>
      </c>
      <c r="AC154" s="25">
        <f>ROUND(IF(AQ154="1",BI154,0),2)</f>
        <v>0</v>
      </c>
      <c r="AD154" s="25">
        <f>ROUND(IF(AQ154="7",BH154,0),2)</f>
        <v>0</v>
      </c>
      <c r="AE154" s="25">
        <f>ROUND(IF(AQ154="7",BI154,0),2)</f>
        <v>0</v>
      </c>
      <c r="AF154" s="25">
        <f>ROUND(IF(AQ154="2",BH154,0),2)</f>
        <v>0</v>
      </c>
      <c r="AG154" s="25">
        <f>ROUND(IF(AQ154="2",BI154,0),2)</f>
        <v>0</v>
      </c>
      <c r="AH154" s="25">
        <f>ROUND(IF(AQ154="0",BJ154,0),2)</f>
        <v>0</v>
      </c>
      <c r="AI154" s="11" t="s">
        <v>50</v>
      </c>
      <c r="AJ154" s="25">
        <f>IF(AN154=0,J154,0)</f>
        <v>0</v>
      </c>
      <c r="AK154" s="25">
        <f>IF(AN154=12,J154,0)</f>
        <v>0</v>
      </c>
      <c r="AL154" s="25">
        <f>IF(AN154=21,J154,0)</f>
        <v>0</v>
      </c>
      <c r="AN154" s="25">
        <v>21</v>
      </c>
      <c r="AO154" s="25">
        <f>G154*0.728224379</f>
        <v>0</v>
      </c>
      <c r="AP154" s="25">
        <f>G154*(1-0.728224379)</f>
        <v>0</v>
      </c>
      <c r="AQ154" s="27" t="s">
        <v>119</v>
      </c>
      <c r="AV154" s="25">
        <f>ROUND(AW154+AX154,2)</f>
        <v>0</v>
      </c>
      <c r="AW154" s="25">
        <f>ROUND(F154*AO154,2)</f>
        <v>0</v>
      </c>
      <c r="AX154" s="25">
        <f>ROUND(F154*AP154,2)</f>
        <v>0</v>
      </c>
      <c r="AY154" s="27" t="s">
        <v>323</v>
      </c>
      <c r="AZ154" s="27" t="s">
        <v>324</v>
      </c>
      <c r="BA154" s="11" t="s">
        <v>60</v>
      </c>
      <c r="BC154" s="25">
        <f>AW154+AX154</f>
        <v>0</v>
      </c>
      <c r="BD154" s="25">
        <f>G154/(100-BE154)*100</f>
        <v>0</v>
      </c>
      <c r="BE154" s="25">
        <v>0</v>
      </c>
      <c r="BF154" s="25">
        <f>154</f>
        <v>154</v>
      </c>
      <c r="BH154" s="25">
        <f>F154*AO154</f>
        <v>0</v>
      </c>
      <c r="BI154" s="25">
        <f>F154*AP154</f>
        <v>0</v>
      </c>
      <c r="BJ154" s="25">
        <f>F154*G154</f>
        <v>0</v>
      </c>
      <c r="BK154" s="27" t="s">
        <v>61</v>
      </c>
      <c r="BL154" s="25">
        <v>762</v>
      </c>
      <c r="BW154" s="25">
        <v>21</v>
      </c>
      <c r="BX154" s="5" t="s">
        <v>322</v>
      </c>
    </row>
    <row r="155" spans="1:76" ht="13.5" customHeight="1" x14ac:dyDescent="0.25">
      <c r="A155" s="28"/>
      <c r="B155" s="29" t="s">
        <v>62</v>
      </c>
      <c r="C155" s="105" t="s">
        <v>325</v>
      </c>
      <c r="D155" s="106"/>
      <c r="E155" s="106"/>
      <c r="F155" s="106"/>
      <c r="G155" s="106"/>
      <c r="H155" s="106"/>
      <c r="I155" s="106"/>
      <c r="J155" s="106"/>
      <c r="K155" s="107"/>
    </row>
    <row r="156" spans="1:76" x14ac:dyDescent="0.25">
      <c r="A156" s="28"/>
      <c r="C156" s="31" t="s">
        <v>326</v>
      </c>
      <c r="D156" s="31" t="s">
        <v>327</v>
      </c>
      <c r="F156" s="32">
        <v>45.5</v>
      </c>
      <c r="K156" s="33"/>
    </row>
    <row r="157" spans="1:76" x14ac:dyDescent="0.25">
      <c r="A157" s="2" t="s">
        <v>328</v>
      </c>
      <c r="B157" s="3" t="s">
        <v>329</v>
      </c>
      <c r="C157" s="89" t="s">
        <v>330</v>
      </c>
      <c r="D157" s="84"/>
      <c r="E157" s="3" t="s">
        <v>56</v>
      </c>
      <c r="F157" s="25">
        <v>12.89</v>
      </c>
      <c r="G157" s="25">
        <v>0</v>
      </c>
      <c r="H157" s="25">
        <f>ROUND(F157*AO157,2)</f>
        <v>0</v>
      </c>
      <c r="I157" s="25">
        <f>ROUND(F157*AP157,2)</f>
        <v>0</v>
      </c>
      <c r="J157" s="25">
        <f>ROUND(F157*G157,2)</f>
        <v>0</v>
      </c>
      <c r="K157" s="26" t="s">
        <v>57</v>
      </c>
      <c r="Z157" s="25">
        <f>ROUND(IF(AQ157="5",BJ157,0),2)</f>
        <v>0</v>
      </c>
      <c r="AB157" s="25">
        <f>ROUND(IF(AQ157="1",BH157,0),2)</f>
        <v>0</v>
      </c>
      <c r="AC157" s="25">
        <f>ROUND(IF(AQ157="1",BI157,0),2)</f>
        <v>0</v>
      </c>
      <c r="AD157" s="25">
        <f>ROUND(IF(AQ157="7",BH157,0),2)</f>
        <v>0</v>
      </c>
      <c r="AE157" s="25">
        <f>ROUND(IF(AQ157="7",BI157,0),2)</f>
        <v>0</v>
      </c>
      <c r="AF157" s="25">
        <f>ROUND(IF(AQ157="2",BH157,0),2)</f>
        <v>0</v>
      </c>
      <c r="AG157" s="25">
        <f>ROUND(IF(AQ157="2",BI157,0),2)</f>
        <v>0</v>
      </c>
      <c r="AH157" s="25">
        <f>ROUND(IF(AQ157="0",BJ157,0),2)</f>
        <v>0</v>
      </c>
      <c r="AI157" s="11" t="s">
        <v>50</v>
      </c>
      <c r="AJ157" s="25">
        <f>IF(AN157=0,J157,0)</f>
        <v>0</v>
      </c>
      <c r="AK157" s="25">
        <f>IF(AN157=12,J157,0)</f>
        <v>0</v>
      </c>
      <c r="AL157" s="25">
        <f>IF(AN157=21,J157,0)</f>
        <v>0</v>
      </c>
      <c r="AN157" s="25">
        <v>21</v>
      </c>
      <c r="AO157" s="25">
        <f>G157*0</f>
        <v>0</v>
      </c>
      <c r="AP157" s="25">
        <f>G157*(1-0)</f>
        <v>0</v>
      </c>
      <c r="AQ157" s="27" t="s">
        <v>119</v>
      </c>
      <c r="AV157" s="25">
        <f>ROUND(AW157+AX157,2)</f>
        <v>0</v>
      </c>
      <c r="AW157" s="25">
        <f>ROUND(F157*AO157,2)</f>
        <v>0</v>
      </c>
      <c r="AX157" s="25">
        <f>ROUND(F157*AP157,2)</f>
        <v>0</v>
      </c>
      <c r="AY157" s="27" t="s">
        <v>323</v>
      </c>
      <c r="AZ157" s="27" t="s">
        <v>324</v>
      </c>
      <c r="BA157" s="11" t="s">
        <v>60</v>
      </c>
      <c r="BC157" s="25">
        <f>AW157+AX157</f>
        <v>0</v>
      </c>
      <c r="BD157" s="25">
        <f>G157/(100-BE157)*100</f>
        <v>0</v>
      </c>
      <c r="BE157" s="25">
        <v>0</v>
      </c>
      <c r="BF157" s="25">
        <f>157</f>
        <v>157</v>
      </c>
      <c r="BH157" s="25">
        <f>F157*AO157</f>
        <v>0</v>
      </c>
      <c r="BI157" s="25">
        <f>F157*AP157</f>
        <v>0</v>
      </c>
      <c r="BJ157" s="25">
        <f>F157*G157</f>
        <v>0</v>
      </c>
      <c r="BK157" s="27" t="s">
        <v>61</v>
      </c>
      <c r="BL157" s="25">
        <v>762</v>
      </c>
      <c r="BW157" s="25">
        <v>21</v>
      </c>
      <c r="BX157" s="5" t="s">
        <v>330</v>
      </c>
    </row>
    <row r="158" spans="1:76" x14ac:dyDescent="0.25">
      <c r="A158" s="28"/>
      <c r="C158" s="31" t="s">
        <v>331</v>
      </c>
      <c r="D158" s="31" t="s">
        <v>332</v>
      </c>
      <c r="F158" s="32">
        <v>12.89</v>
      </c>
      <c r="K158" s="33"/>
    </row>
    <row r="159" spans="1:76" x14ac:dyDescent="0.25">
      <c r="A159" s="38" t="s">
        <v>333</v>
      </c>
      <c r="B159" s="39" t="s">
        <v>334</v>
      </c>
      <c r="C159" s="110" t="s">
        <v>335</v>
      </c>
      <c r="D159" s="111"/>
      <c r="E159" s="39" t="s">
        <v>72</v>
      </c>
      <c r="F159" s="41">
        <v>0.17015</v>
      </c>
      <c r="G159" s="41">
        <v>0</v>
      </c>
      <c r="H159" s="41">
        <f>ROUND(F159*AO159,2)</f>
        <v>0</v>
      </c>
      <c r="I159" s="41">
        <f>ROUND(F159*AP159,2)</f>
        <v>0</v>
      </c>
      <c r="J159" s="41">
        <f>ROUND(F159*G159,2)</f>
        <v>0</v>
      </c>
      <c r="K159" s="42" t="s">
        <v>57</v>
      </c>
      <c r="Z159" s="25">
        <f>ROUND(IF(AQ159="5",BJ159,0),2)</f>
        <v>0</v>
      </c>
      <c r="AB159" s="25">
        <f>ROUND(IF(AQ159="1",BH159,0),2)</f>
        <v>0</v>
      </c>
      <c r="AC159" s="25">
        <f>ROUND(IF(AQ159="1",BI159,0),2)</f>
        <v>0</v>
      </c>
      <c r="AD159" s="25">
        <f>ROUND(IF(AQ159="7",BH159,0),2)</f>
        <v>0</v>
      </c>
      <c r="AE159" s="25">
        <f>ROUND(IF(AQ159="7",BI159,0),2)</f>
        <v>0</v>
      </c>
      <c r="AF159" s="25">
        <f>ROUND(IF(AQ159="2",BH159,0),2)</f>
        <v>0</v>
      </c>
      <c r="AG159" s="25">
        <f>ROUND(IF(AQ159="2",BI159,0),2)</f>
        <v>0</v>
      </c>
      <c r="AH159" s="25">
        <f>ROUND(IF(AQ159="0",BJ159,0),2)</f>
        <v>0</v>
      </c>
      <c r="AI159" s="11" t="s">
        <v>50</v>
      </c>
      <c r="AJ159" s="41">
        <f>IF(AN159=0,J159,0)</f>
        <v>0</v>
      </c>
      <c r="AK159" s="41">
        <f>IF(AN159=12,J159,0)</f>
        <v>0</v>
      </c>
      <c r="AL159" s="41">
        <f>IF(AN159=21,J159,0)</f>
        <v>0</v>
      </c>
      <c r="AN159" s="25">
        <v>21</v>
      </c>
      <c r="AO159" s="25">
        <f>G159*1</f>
        <v>0</v>
      </c>
      <c r="AP159" s="25">
        <f>G159*(1-1)</f>
        <v>0</v>
      </c>
      <c r="AQ159" s="43" t="s">
        <v>119</v>
      </c>
      <c r="AV159" s="25">
        <f>ROUND(AW159+AX159,2)</f>
        <v>0</v>
      </c>
      <c r="AW159" s="25">
        <f>ROUND(F159*AO159,2)</f>
        <v>0</v>
      </c>
      <c r="AX159" s="25">
        <f>ROUND(F159*AP159,2)</f>
        <v>0</v>
      </c>
      <c r="AY159" s="27" t="s">
        <v>323</v>
      </c>
      <c r="AZ159" s="27" t="s">
        <v>324</v>
      </c>
      <c r="BA159" s="11" t="s">
        <v>60</v>
      </c>
      <c r="BC159" s="25">
        <f>AW159+AX159</f>
        <v>0</v>
      </c>
      <c r="BD159" s="25">
        <f>G159/(100-BE159)*100</f>
        <v>0</v>
      </c>
      <c r="BE159" s="25">
        <v>0</v>
      </c>
      <c r="BF159" s="25">
        <f>159</f>
        <v>159</v>
      </c>
      <c r="BH159" s="41">
        <f>F159*AO159</f>
        <v>0</v>
      </c>
      <c r="BI159" s="41">
        <f>F159*AP159</f>
        <v>0</v>
      </c>
      <c r="BJ159" s="41">
        <f>F159*G159</f>
        <v>0</v>
      </c>
      <c r="BK159" s="43" t="s">
        <v>179</v>
      </c>
      <c r="BL159" s="25">
        <v>762</v>
      </c>
      <c r="BW159" s="25">
        <v>21</v>
      </c>
      <c r="BX159" s="40" t="s">
        <v>335</v>
      </c>
    </row>
    <row r="160" spans="1:76" x14ac:dyDescent="0.25">
      <c r="A160" s="28"/>
      <c r="C160" s="31" t="s">
        <v>336</v>
      </c>
      <c r="D160" s="31" t="s">
        <v>50</v>
      </c>
      <c r="F160" s="32">
        <v>0.15468000000000001</v>
      </c>
      <c r="K160" s="33"/>
    </row>
    <row r="161" spans="1:76" x14ac:dyDescent="0.25">
      <c r="A161" s="28"/>
      <c r="C161" s="31" t="s">
        <v>337</v>
      </c>
      <c r="D161" s="31" t="s">
        <v>50</v>
      </c>
      <c r="F161" s="32">
        <v>1.5469999999999999E-2</v>
      </c>
      <c r="K161" s="33"/>
    </row>
    <row r="162" spans="1:76" x14ac:dyDescent="0.25">
      <c r="A162" s="28"/>
      <c r="B162" s="29" t="s">
        <v>65</v>
      </c>
      <c r="C162" s="105" t="s">
        <v>338</v>
      </c>
      <c r="D162" s="106"/>
      <c r="E162" s="106"/>
      <c r="F162" s="106"/>
      <c r="G162" s="106"/>
      <c r="H162" s="106"/>
      <c r="I162" s="106"/>
      <c r="J162" s="106"/>
      <c r="K162" s="107"/>
      <c r="BX162" s="44" t="s">
        <v>338</v>
      </c>
    </row>
    <row r="163" spans="1:76" x14ac:dyDescent="0.25">
      <c r="A163" s="2" t="s">
        <v>159</v>
      </c>
      <c r="B163" s="3" t="s">
        <v>339</v>
      </c>
      <c r="C163" s="89" t="s">
        <v>340</v>
      </c>
      <c r="D163" s="84"/>
      <c r="E163" s="3" t="s">
        <v>72</v>
      </c>
      <c r="F163" s="25">
        <v>0.78776000000000002</v>
      </c>
      <c r="G163" s="25">
        <v>0</v>
      </c>
      <c r="H163" s="25">
        <f>ROUND(F163*AO163,2)</f>
        <v>0</v>
      </c>
      <c r="I163" s="25">
        <f>ROUND(F163*AP163,2)</f>
        <v>0</v>
      </c>
      <c r="J163" s="25">
        <f>ROUND(F163*G163,2)</f>
        <v>0</v>
      </c>
      <c r="K163" s="26" t="s">
        <v>57</v>
      </c>
      <c r="Z163" s="25">
        <f>ROUND(IF(AQ163="5",BJ163,0),2)</f>
        <v>0</v>
      </c>
      <c r="AB163" s="25">
        <f>ROUND(IF(AQ163="1",BH163,0),2)</f>
        <v>0</v>
      </c>
      <c r="AC163" s="25">
        <f>ROUND(IF(AQ163="1",BI163,0),2)</f>
        <v>0</v>
      </c>
      <c r="AD163" s="25">
        <f>ROUND(IF(AQ163="7",BH163,0),2)</f>
        <v>0</v>
      </c>
      <c r="AE163" s="25">
        <f>ROUND(IF(AQ163="7",BI163,0),2)</f>
        <v>0</v>
      </c>
      <c r="AF163" s="25">
        <f>ROUND(IF(AQ163="2",BH163,0),2)</f>
        <v>0</v>
      </c>
      <c r="AG163" s="25">
        <f>ROUND(IF(AQ163="2",BI163,0),2)</f>
        <v>0</v>
      </c>
      <c r="AH163" s="25">
        <f>ROUND(IF(AQ163="0",BJ163,0),2)</f>
        <v>0</v>
      </c>
      <c r="AI163" s="11" t="s">
        <v>50</v>
      </c>
      <c r="AJ163" s="25">
        <f>IF(AN163=0,J163,0)</f>
        <v>0</v>
      </c>
      <c r="AK163" s="25">
        <f>IF(AN163=12,J163,0)</f>
        <v>0</v>
      </c>
      <c r="AL163" s="25">
        <f>IF(AN163=21,J163,0)</f>
        <v>0</v>
      </c>
      <c r="AN163" s="25">
        <v>21</v>
      </c>
      <c r="AO163" s="25">
        <f>G163*1</f>
        <v>0</v>
      </c>
      <c r="AP163" s="25">
        <f>G163*(1-1)</f>
        <v>0</v>
      </c>
      <c r="AQ163" s="27" t="s">
        <v>119</v>
      </c>
      <c r="AV163" s="25">
        <f>ROUND(AW163+AX163,2)</f>
        <v>0</v>
      </c>
      <c r="AW163" s="25">
        <f>ROUND(F163*AO163,2)</f>
        <v>0</v>
      </c>
      <c r="AX163" s="25">
        <f>ROUND(F163*AP163,2)</f>
        <v>0</v>
      </c>
      <c r="AY163" s="27" t="s">
        <v>323</v>
      </c>
      <c r="AZ163" s="27" t="s">
        <v>324</v>
      </c>
      <c r="BA163" s="11" t="s">
        <v>60</v>
      </c>
      <c r="BC163" s="25">
        <f>AW163+AX163</f>
        <v>0</v>
      </c>
      <c r="BD163" s="25">
        <f>G163/(100-BE163)*100</f>
        <v>0</v>
      </c>
      <c r="BE163" s="25">
        <v>0</v>
      </c>
      <c r="BF163" s="25">
        <f>163</f>
        <v>163</v>
      </c>
      <c r="BH163" s="25">
        <f>F163*AO163</f>
        <v>0</v>
      </c>
      <c r="BI163" s="25">
        <f>F163*AP163</f>
        <v>0</v>
      </c>
      <c r="BJ163" s="25">
        <f>F163*G163</f>
        <v>0</v>
      </c>
      <c r="BK163" s="27" t="s">
        <v>61</v>
      </c>
      <c r="BL163" s="25">
        <v>762</v>
      </c>
      <c r="BW163" s="25">
        <v>21</v>
      </c>
      <c r="BX163" s="5" t="s">
        <v>340</v>
      </c>
    </row>
    <row r="164" spans="1:76" x14ac:dyDescent="0.25">
      <c r="A164" s="28"/>
      <c r="C164" s="31" t="s">
        <v>341</v>
      </c>
      <c r="D164" s="31" t="s">
        <v>327</v>
      </c>
      <c r="F164" s="32">
        <v>0.54600000000000004</v>
      </c>
      <c r="K164" s="33"/>
    </row>
    <row r="165" spans="1:76" x14ac:dyDescent="0.25">
      <c r="A165" s="28"/>
      <c r="C165" s="31" t="s">
        <v>342</v>
      </c>
      <c r="D165" s="31" t="s">
        <v>332</v>
      </c>
      <c r="F165" s="32">
        <v>0.17015</v>
      </c>
      <c r="K165" s="33"/>
    </row>
    <row r="166" spans="1:76" x14ac:dyDescent="0.25">
      <c r="A166" s="28"/>
      <c r="C166" s="31" t="s">
        <v>343</v>
      </c>
      <c r="D166" s="31" t="s">
        <v>50</v>
      </c>
      <c r="F166" s="32">
        <v>7.1609999999999993E-2</v>
      </c>
      <c r="K166" s="33"/>
    </row>
    <row r="167" spans="1:76" x14ac:dyDescent="0.25">
      <c r="A167" s="28"/>
      <c r="B167" s="29" t="s">
        <v>65</v>
      </c>
      <c r="C167" s="105" t="s">
        <v>344</v>
      </c>
      <c r="D167" s="106"/>
      <c r="E167" s="106"/>
      <c r="F167" s="106"/>
      <c r="G167" s="106"/>
      <c r="H167" s="106"/>
      <c r="I167" s="106"/>
      <c r="J167" s="106"/>
      <c r="K167" s="107"/>
      <c r="BX167" s="30" t="s">
        <v>344</v>
      </c>
    </row>
    <row r="168" spans="1:76" x14ac:dyDescent="0.25">
      <c r="A168" s="2" t="s">
        <v>345</v>
      </c>
      <c r="B168" s="3" t="s">
        <v>346</v>
      </c>
      <c r="C168" s="89" t="s">
        <v>347</v>
      </c>
      <c r="D168" s="84"/>
      <c r="E168" s="3" t="s">
        <v>141</v>
      </c>
      <c r="F168" s="25">
        <v>0.34889999999999999</v>
      </c>
      <c r="G168" s="25">
        <v>0</v>
      </c>
      <c r="H168" s="25">
        <f>ROUND(F168*AO168,2)</f>
        <v>0</v>
      </c>
      <c r="I168" s="25">
        <f>ROUND(F168*AP168,2)</f>
        <v>0</v>
      </c>
      <c r="J168" s="25">
        <f>ROUND(F168*G168,2)</f>
        <v>0</v>
      </c>
      <c r="K168" s="26" t="s">
        <v>57</v>
      </c>
      <c r="Z168" s="25">
        <f>ROUND(IF(AQ168="5",BJ168,0),2)</f>
        <v>0</v>
      </c>
      <c r="AB168" s="25">
        <f>ROUND(IF(AQ168="1",BH168,0),2)</f>
        <v>0</v>
      </c>
      <c r="AC168" s="25">
        <f>ROUND(IF(AQ168="1",BI168,0),2)</f>
        <v>0</v>
      </c>
      <c r="AD168" s="25">
        <f>ROUND(IF(AQ168="7",BH168,0),2)</f>
        <v>0</v>
      </c>
      <c r="AE168" s="25">
        <f>ROUND(IF(AQ168="7",BI168,0),2)</f>
        <v>0</v>
      </c>
      <c r="AF168" s="25">
        <f>ROUND(IF(AQ168="2",BH168,0),2)</f>
        <v>0</v>
      </c>
      <c r="AG168" s="25">
        <f>ROUND(IF(AQ168="2",BI168,0),2)</f>
        <v>0</v>
      </c>
      <c r="AH168" s="25">
        <f>ROUND(IF(AQ168="0",BJ168,0),2)</f>
        <v>0</v>
      </c>
      <c r="AI168" s="11" t="s">
        <v>50</v>
      </c>
      <c r="AJ168" s="25">
        <f>IF(AN168=0,J168,0)</f>
        <v>0</v>
      </c>
      <c r="AK168" s="25">
        <f>IF(AN168=12,J168,0)</f>
        <v>0</v>
      </c>
      <c r="AL168" s="25">
        <f>IF(AN168=21,J168,0)</f>
        <v>0</v>
      </c>
      <c r="AN168" s="25">
        <v>21</v>
      </c>
      <c r="AO168" s="25">
        <f>G168*0</f>
        <v>0</v>
      </c>
      <c r="AP168" s="25">
        <f>G168*(1-0)</f>
        <v>0</v>
      </c>
      <c r="AQ168" s="27" t="s">
        <v>101</v>
      </c>
      <c r="AV168" s="25">
        <f>ROUND(AW168+AX168,2)</f>
        <v>0</v>
      </c>
      <c r="AW168" s="25">
        <f>ROUND(F168*AO168,2)</f>
        <v>0</v>
      </c>
      <c r="AX168" s="25">
        <f>ROUND(F168*AP168,2)</f>
        <v>0</v>
      </c>
      <c r="AY168" s="27" t="s">
        <v>323</v>
      </c>
      <c r="AZ168" s="27" t="s">
        <v>324</v>
      </c>
      <c r="BA168" s="11" t="s">
        <v>60</v>
      </c>
      <c r="BC168" s="25">
        <f>AW168+AX168</f>
        <v>0</v>
      </c>
      <c r="BD168" s="25">
        <f>G168/(100-BE168)*100</f>
        <v>0</v>
      </c>
      <c r="BE168" s="25">
        <v>0</v>
      </c>
      <c r="BF168" s="25">
        <f>168</f>
        <v>168</v>
      </c>
      <c r="BH168" s="25">
        <f>F168*AO168</f>
        <v>0</v>
      </c>
      <c r="BI168" s="25">
        <f>F168*AP168</f>
        <v>0</v>
      </c>
      <c r="BJ168" s="25">
        <f>F168*G168</f>
        <v>0</v>
      </c>
      <c r="BK168" s="27" t="s">
        <v>61</v>
      </c>
      <c r="BL168" s="25">
        <v>762</v>
      </c>
      <c r="BW168" s="25">
        <v>21</v>
      </c>
      <c r="BX168" s="5" t="s">
        <v>347</v>
      </c>
    </row>
    <row r="169" spans="1:76" x14ac:dyDescent="0.25">
      <c r="A169" s="34" t="s">
        <v>50</v>
      </c>
      <c r="B169" s="35" t="s">
        <v>348</v>
      </c>
      <c r="C169" s="108" t="s">
        <v>349</v>
      </c>
      <c r="D169" s="109"/>
      <c r="E169" s="36" t="s">
        <v>4</v>
      </c>
      <c r="F169" s="36" t="s">
        <v>4</v>
      </c>
      <c r="G169" s="36" t="s">
        <v>4</v>
      </c>
      <c r="H169" s="1">
        <f>ROUND(SUM(H170:H174),2)</f>
        <v>0</v>
      </c>
      <c r="I169" s="1">
        <f>ROUND(SUM(I170:I174),2)</f>
        <v>0</v>
      </c>
      <c r="J169" s="1">
        <f>ROUND(SUM(J170:J174),2)</f>
        <v>0</v>
      </c>
      <c r="K169" s="37" t="s">
        <v>50</v>
      </c>
      <c r="AI169" s="11" t="s">
        <v>50</v>
      </c>
      <c r="AS169" s="1">
        <f>SUM(AJ170:AJ174)</f>
        <v>0</v>
      </c>
      <c r="AT169" s="1">
        <f>SUM(AK170:AK174)</f>
        <v>0</v>
      </c>
      <c r="AU169" s="1">
        <f>SUM(AL170:AL174)</f>
        <v>0</v>
      </c>
    </row>
    <row r="170" spans="1:76" x14ac:dyDescent="0.25">
      <c r="A170" s="2" t="s">
        <v>350</v>
      </c>
      <c r="B170" s="3" t="s">
        <v>351</v>
      </c>
      <c r="C170" s="89" t="s">
        <v>352</v>
      </c>
      <c r="D170" s="84"/>
      <c r="E170" s="3" t="s">
        <v>112</v>
      </c>
      <c r="F170" s="25">
        <v>25.197800000000001</v>
      </c>
      <c r="G170" s="25">
        <v>0</v>
      </c>
      <c r="H170" s="25">
        <f>ROUND(F170*AO170,2)</f>
        <v>0</v>
      </c>
      <c r="I170" s="25">
        <f>ROUND(F170*AP170,2)</f>
        <v>0</v>
      </c>
      <c r="J170" s="25">
        <f>ROUND(F170*G170,2)</f>
        <v>0</v>
      </c>
      <c r="K170" s="26" t="s">
        <v>57</v>
      </c>
      <c r="Z170" s="25">
        <f>ROUND(IF(AQ170="5",BJ170,0),2)</f>
        <v>0</v>
      </c>
      <c r="AB170" s="25">
        <f>ROUND(IF(AQ170="1",BH170,0),2)</f>
        <v>0</v>
      </c>
      <c r="AC170" s="25">
        <f>ROUND(IF(AQ170="1",BI170,0),2)</f>
        <v>0</v>
      </c>
      <c r="AD170" s="25">
        <f>ROUND(IF(AQ170="7",BH170,0),2)</f>
        <v>0</v>
      </c>
      <c r="AE170" s="25">
        <f>ROUND(IF(AQ170="7",BI170,0),2)</f>
        <v>0</v>
      </c>
      <c r="AF170" s="25">
        <f>ROUND(IF(AQ170="2",BH170,0),2)</f>
        <v>0</v>
      </c>
      <c r="AG170" s="25">
        <f>ROUND(IF(AQ170="2",BI170,0),2)</f>
        <v>0</v>
      </c>
      <c r="AH170" s="25">
        <f>ROUND(IF(AQ170="0",BJ170,0),2)</f>
        <v>0</v>
      </c>
      <c r="AI170" s="11" t="s">
        <v>50</v>
      </c>
      <c r="AJ170" s="25">
        <f>IF(AN170=0,J170,0)</f>
        <v>0</v>
      </c>
      <c r="AK170" s="25">
        <f>IF(AN170=12,J170,0)</f>
        <v>0</v>
      </c>
      <c r="AL170" s="25">
        <f>IF(AN170=21,J170,0)</f>
        <v>0</v>
      </c>
      <c r="AN170" s="25">
        <v>21</v>
      </c>
      <c r="AO170" s="25">
        <f>G170*0.76667081</f>
        <v>0</v>
      </c>
      <c r="AP170" s="25">
        <f>G170*(1-0.76667081)</f>
        <v>0</v>
      </c>
      <c r="AQ170" s="27" t="s">
        <v>119</v>
      </c>
      <c r="AV170" s="25">
        <f>ROUND(AW170+AX170,2)</f>
        <v>0</v>
      </c>
      <c r="AW170" s="25">
        <f>ROUND(F170*AO170,2)</f>
        <v>0</v>
      </c>
      <c r="AX170" s="25">
        <f>ROUND(F170*AP170,2)</f>
        <v>0</v>
      </c>
      <c r="AY170" s="27" t="s">
        <v>353</v>
      </c>
      <c r="AZ170" s="27" t="s">
        <v>324</v>
      </c>
      <c r="BA170" s="11" t="s">
        <v>60</v>
      </c>
      <c r="BC170" s="25">
        <f>AW170+AX170</f>
        <v>0</v>
      </c>
      <c r="BD170" s="25">
        <f>G170/(100-BE170)*100</f>
        <v>0</v>
      </c>
      <c r="BE170" s="25">
        <v>0</v>
      </c>
      <c r="BF170" s="25">
        <f>170</f>
        <v>170</v>
      </c>
      <c r="BH170" s="25">
        <f>F170*AO170</f>
        <v>0</v>
      </c>
      <c r="BI170" s="25">
        <f>F170*AP170</f>
        <v>0</v>
      </c>
      <c r="BJ170" s="25">
        <f>F170*G170</f>
        <v>0</v>
      </c>
      <c r="BK170" s="27" t="s">
        <v>61</v>
      </c>
      <c r="BL170" s="25">
        <v>763</v>
      </c>
      <c r="BW170" s="25">
        <v>21</v>
      </c>
      <c r="BX170" s="5" t="s">
        <v>352</v>
      </c>
    </row>
    <row r="171" spans="1:76" ht="13.5" customHeight="1" x14ac:dyDescent="0.25">
      <c r="A171" s="28"/>
      <c r="B171" s="29" t="s">
        <v>62</v>
      </c>
      <c r="C171" s="105" t="s">
        <v>354</v>
      </c>
      <c r="D171" s="106"/>
      <c r="E171" s="106"/>
      <c r="F171" s="106"/>
      <c r="G171" s="106"/>
      <c r="H171" s="106"/>
      <c r="I171" s="106"/>
      <c r="J171" s="106"/>
      <c r="K171" s="107"/>
    </row>
    <row r="172" spans="1:76" x14ac:dyDescent="0.25">
      <c r="A172" s="28"/>
      <c r="C172" s="31" t="s">
        <v>355</v>
      </c>
      <c r="D172" s="31" t="s">
        <v>356</v>
      </c>
      <c r="F172" s="32">
        <v>25.197800000000001</v>
      </c>
      <c r="K172" s="33"/>
    </row>
    <row r="173" spans="1:76" x14ac:dyDescent="0.25">
      <c r="A173" s="28"/>
      <c r="B173" s="29" t="s">
        <v>65</v>
      </c>
      <c r="C173" s="105" t="s">
        <v>357</v>
      </c>
      <c r="D173" s="106"/>
      <c r="E173" s="106"/>
      <c r="F173" s="106"/>
      <c r="G173" s="106"/>
      <c r="H173" s="106"/>
      <c r="I173" s="106"/>
      <c r="J173" s="106"/>
      <c r="K173" s="107"/>
      <c r="BX173" s="30" t="s">
        <v>357</v>
      </c>
    </row>
    <row r="174" spans="1:76" x14ac:dyDescent="0.25">
      <c r="A174" s="2" t="s">
        <v>358</v>
      </c>
      <c r="B174" s="3" t="s">
        <v>359</v>
      </c>
      <c r="C174" s="89" t="s">
        <v>360</v>
      </c>
      <c r="D174" s="84"/>
      <c r="E174" s="3" t="s">
        <v>141</v>
      </c>
      <c r="F174" s="25">
        <v>0.34545999999999999</v>
      </c>
      <c r="G174" s="25">
        <v>0</v>
      </c>
      <c r="H174" s="25">
        <f>ROUND(F174*AO174,2)</f>
        <v>0</v>
      </c>
      <c r="I174" s="25">
        <f>ROUND(F174*AP174,2)</f>
        <v>0</v>
      </c>
      <c r="J174" s="25">
        <f>ROUND(F174*G174,2)</f>
        <v>0</v>
      </c>
      <c r="K174" s="26" t="s">
        <v>57</v>
      </c>
      <c r="Z174" s="25">
        <f>ROUND(IF(AQ174="5",BJ174,0),2)</f>
        <v>0</v>
      </c>
      <c r="AB174" s="25">
        <f>ROUND(IF(AQ174="1",BH174,0),2)</f>
        <v>0</v>
      </c>
      <c r="AC174" s="25">
        <f>ROUND(IF(AQ174="1",BI174,0),2)</f>
        <v>0</v>
      </c>
      <c r="AD174" s="25">
        <f>ROUND(IF(AQ174="7",BH174,0),2)</f>
        <v>0</v>
      </c>
      <c r="AE174" s="25">
        <f>ROUND(IF(AQ174="7",BI174,0),2)</f>
        <v>0</v>
      </c>
      <c r="AF174" s="25">
        <f>ROUND(IF(AQ174="2",BH174,0),2)</f>
        <v>0</v>
      </c>
      <c r="AG174" s="25">
        <f>ROUND(IF(AQ174="2",BI174,0),2)</f>
        <v>0</v>
      </c>
      <c r="AH174" s="25">
        <f>ROUND(IF(AQ174="0",BJ174,0),2)</f>
        <v>0</v>
      </c>
      <c r="AI174" s="11" t="s">
        <v>50</v>
      </c>
      <c r="AJ174" s="25">
        <f>IF(AN174=0,J174,0)</f>
        <v>0</v>
      </c>
      <c r="AK174" s="25">
        <f>IF(AN174=12,J174,0)</f>
        <v>0</v>
      </c>
      <c r="AL174" s="25">
        <f>IF(AN174=21,J174,0)</f>
        <v>0</v>
      </c>
      <c r="AN174" s="25">
        <v>21</v>
      </c>
      <c r="AO174" s="25">
        <f>G174*0</f>
        <v>0</v>
      </c>
      <c r="AP174" s="25">
        <f>G174*(1-0)</f>
        <v>0</v>
      </c>
      <c r="AQ174" s="27" t="s">
        <v>101</v>
      </c>
      <c r="AV174" s="25">
        <f>ROUND(AW174+AX174,2)</f>
        <v>0</v>
      </c>
      <c r="AW174" s="25">
        <f>ROUND(F174*AO174,2)</f>
        <v>0</v>
      </c>
      <c r="AX174" s="25">
        <f>ROUND(F174*AP174,2)</f>
        <v>0</v>
      </c>
      <c r="AY174" s="27" t="s">
        <v>353</v>
      </c>
      <c r="AZ174" s="27" t="s">
        <v>324</v>
      </c>
      <c r="BA174" s="11" t="s">
        <v>60</v>
      </c>
      <c r="BC174" s="25">
        <f>AW174+AX174</f>
        <v>0</v>
      </c>
      <c r="BD174" s="25">
        <f>G174/(100-BE174)*100</f>
        <v>0</v>
      </c>
      <c r="BE174" s="25">
        <v>0</v>
      </c>
      <c r="BF174" s="25">
        <f>174</f>
        <v>174</v>
      </c>
      <c r="BH174" s="25">
        <f>F174*AO174</f>
        <v>0</v>
      </c>
      <c r="BI174" s="25">
        <f>F174*AP174</f>
        <v>0</v>
      </c>
      <c r="BJ174" s="25">
        <f>F174*G174</f>
        <v>0</v>
      </c>
      <c r="BK174" s="27" t="s">
        <v>61</v>
      </c>
      <c r="BL174" s="25">
        <v>763</v>
      </c>
      <c r="BW174" s="25">
        <v>21</v>
      </c>
      <c r="BX174" s="5" t="s">
        <v>360</v>
      </c>
    </row>
    <row r="175" spans="1:76" x14ac:dyDescent="0.25">
      <c r="A175" s="34" t="s">
        <v>50</v>
      </c>
      <c r="B175" s="35" t="s">
        <v>361</v>
      </c>
      <c r="C175" s="108" t="s">
        <v>362</v>
      </c>
      <c r="D175" s="109"/>
      <c r="E175" s="36" t="s">
        <v>4</v>
      </c>
      <c r="F175" s="36" t="s">
        <v>4</v>
      </c>
      <c r="G175" s="36" t="s">
        <v>4</v>
      </c>
      <c r="H175" s="1">
        <f>ROUND(SUM(H176:H185),2)</f>
        <v>0</v>
      </c>
      <c r="I175" s="1">
        <f>ROUND(SUM(I176:I185),2)</f>
        <v>0</v>
      </c>
      <c r="J175" s="1">
        <f>ROUND(SUM(J176:J185),2)</f>
        <v>0</v>
      </c>
      <c r="K175" s="37" t="s">
        <v>50</v>
      </c>
      <c r="AI175" s="11" t="s">
        <v>50</v>
      </c>
      <c r="AS175" s="1">
        <f>SUM(AJ176:AJ185)</f>
        <v>0</v>
      </c>
      <c r="AT175" s="1">
        <f>SUM(AK176:AK185)</f>
        <v>0</v>
      </c>
      <c r="AU175" s="1">
        <f>SUM(AL176:AL185)</f>
        <v>0</v>
      </c>
    </row>
    <row r="176" spans="1:76" x14ac:dyDescent="0.25">
      <c r="A176" s="2" t="s">
        <v>363</v>
      </c>
      <c r="B176" s="3" t="s">
        <v>364</v>
      </c>
      <c r="C176" s="89" t="s">
        <v>365</v>
      </c>
      <c r="D176" s="84"/>
      <c r="E176" s="3" t="s">
        <v>56</v>
      </c>
      <c r="F176" s="25">
        <v>7.4</v>
      </c>
      <c r="G176" s="25">
        <v>0</v>
      </c>
      <c r="H176" s="25">
        <f>ROUND(F176*AO176,2)</f>
        <v>0</v>
      </c>
      <c r="I176" s="25">
        <f>ROUND(F176*AP176,2)</f>
        <v>0</v>
      </c>
      <c r="J176" s="25">
        <f>ROUND(F176*G176,2)</f>
        <v>0</v>
      </c>
      <c r="K176" s="26" t="s">
        <v>57</v>
      </c>
      <c r="Z176" s="25">
        <f>ROUND(IF(AQ176="5",BJ176,0),2)</f>
        <v>0</v>
      </c>
      <c r="AB176" s="25">
        <f>ROUND(IF(AQ176="1",BH176,0),2)</f>
        <v>0</v>
      </c>
      <c r="AC176" s="25">
        <f>ROUND(IF(AQ176="1",BI176,0),2)</f>
        <v>0</v>
      </c>
      <c r="AD176" s="25">
        <f>ROUND(IF(AQ176="7",BH176,0),2)</f>
        <v>0</v>
      </c>
      <c r="AE176" s="25">
        <f>ROUND(IF(AQ176="7",BI176,0),2)</f>
        <v>0</v>
      </c>
      <c r="AF176" s="25">
        <f>ROUND(IF(AQ176="2",BH176,0),2)</f>
        <v>0</v>
      </c>
      <c r="AG176" s="25">
        <f>ROUND(IF(AQ176="2",BI176,0),2)</f>
        <v>0</v>
      </c>
      <c r="AH176" s="25">
        <f>ROUND(IF(AQ176="0",BJ176,0),2)</f>
        <v>0</v>
      </c>
      <c r="AI176" s="11" t="s">
        <v>50</v>
      </c>
      <c r="AJ176" s="25">
        <f>IF(AN176=0,J176,0)</f>
        <v>0</v>
      </c>
      <c r="AK176" s="25">
        <f>IF(AN176=12,J176,0)</f>
        <v>0</v>
      </c>
      <c r="AL176" s="25">
        <f>IF(AN176=21,J176,0)</f>
        <v>0</v>
      </c>
      <c r="AN176" s="25">
        <v>21</v>
      </c>
      <c r="AO176" s="25">
        <f>G176*0.654148188</f>
        <v>0</v>
      </c>
      <c r="AP176" s="25">
        <f>G176*(1-0.654148188)</f>
        <v>0</v>
      </c>
      <c r="AQ176" s="27" t="s">
        <v>119</v>
      </c>
      <c r="AV176" s="25">
        <f>ROUND(AW176+AX176,2)</f>
        <v>0</v>
      </c>
      <c r="AW176" s="25">
        <f>ROUND(F176*AO176,2)</f>
        <v>0</v>
      </c>
      <c r="AX176" s="25">
        <f>ROUND(F176*AP176,2)</f>
        <v>0</v>
      </c>
      <c r="AY176" s="27" t="s">
        <v>366</v>
      </c>
      <c r="AZ176" s="27" t="s">
        <v>324</v>
      </c>
      <c r="BA176" s="11" t="s">
        <v>60</v>
      </c>
      <c r="BC176" s="25">
        <f>AW176+AX176</f>
        <v>0</v>
      </c>
      <c r="BD176" s="25">
        <f>G176/(100-BE176)*100</f>
        <v>0</v>
      </c>
      <c r="BE176" s="25">
        <v>0</v>
      </c>
      <c r="BF176" s="25">
        <f>176</f>
        <v>176</v>
      </c>
      <c r="BH176" s="25">
        <f>F176*AO176</f>
        <v>0</v>
      </c>
      <c r="BI176" s="25">
        <f>F176*AP176</f>
        <v>0</v>
      </c>
      <c r="BJ176" s="25">
        <f>F176*G176</f>
        <v>0</v>
      </c>
      <c r="BK176" s="27" t="s">
        <v>61</v>
      </c>
      <c r="BL176" s="25">
        <v>764</v>
      </c>
      <c r="BW176" s="25">
        <v>21</v>
      </c>
      <c r="BX176" s="5" t="s">
        <v>365</v>
      </c>
    </row>
    <row r="177" spans="1:76" x14ac:dyDescent="0.25">
      <c r="A177" s="28"/>
      <c r="C177" s="31" t="s">
        <v>367</v>
      </c>
      <c r="D177" s="31" t="s">
        <v>50</v>
      </c>
      <c r="F177" s="32">
        <v>7.4</v>
      </c>
      <c r="K177" s="33"/>
    </row>
    <row r="178" spans="1:76" x14ac:dyDescent="0.25">
      <c r="A178" s="28"/>
      <c r="B178" s="29" t="s">
        <v>65</v>
      </c>
      <c r="C178" s="105" t="s">
        <v>368</v>
      </c>
      <c r="D178" s="106"/>
      <c r="E178" s="106"/>
      <c r="F178" s="106"/>
      <c r="G178" s="106"/>
      <c r="H178" s="106"/>
      <c r="I178" s="106"/>
      <c r="J178" s="106"/>
      <c r="K178" s="107"/>
      <c r="BX178" s="30" t="s">
        <v>368</v>
      </c>
    </row>
    <row r="179" spans="1:76" x14ac:dyDescent="0.25">
      <c r="A179" s="2" t="s">
        <v>369</v>
      </c>
      <c r="B179" s="3" t="s">
        <v>370</v>
      </c>
      <c r="C179" s="89" t="s">
        <v>371</v>
      </c>
      <c r="D179" s="84"/>
      <c r="E179" s="3" t="s">
        <v>306</v>
      </c>
      <c r="F179" s="25">
        <v>1</v>
      </c>
      <c r="G179" s="25">
        <v>0</v>
      </c>
      <c r="H179" s="25">
        <f>ROUND(F179*AO179,2)</f>
        <v>0</v>
      </c>
      <c r="I179" s="25">
        <f>ROUND(F179*AP179,2)</f>
        <v>0</v>
      </c>
      <c r="J179" s="25">
        <f>ROUND(F179*G179,2)</f>
        <v>0</v>
      </c>
      <c r="K179" s="26" t="s">
        <v>372</v>
      </c>
      <c r="Z179" s="25">
        <f>ROUND(IF(AQ179="5",BJ179,0),2)</f>
        <v>0</v>
      </c>
      <c r="AB179" s="25">
        <f>ROUND(IF(AQ179="1",BH179,0),2)</f>
        <v>0</v>
      </c>
      <c r="AC179" s="25">
        <f>ROUND(IF(AQ179="1",BI179,0),2)</f>
        <v>0</v>
      </c>
      <c r="AD179" s="25">
        <f>ROUND(IF(AQ179="7",BH179,0),2)</f>
        <v>0</v>
      </c>
      <c r="AE179" s="25">
        <f>ROUND(IF(AQ179="7",BI179,0),2)</f>
        <v>0</v>
      </c>
      <c r="AF179" s="25">
        <f>ROUND(IF(AQ179="2",BH179,0),2)</f>
        <v>0</v>
      </c>
      <c r="AG179" s="25">
        <f>ROUND(IF(AQ179="2",BI179,0),2)</f>
        <v>0</v>
      </c>
      <c r="AH179" s="25">
        <f>ROUND(IF(AQ179="0",BJ179,0),2)</f>
        <v>0</v>
      </c>
      <c r="AI179" s="11" t="s">
        <v>50</v>
      </c>
      <c r="AJ179" s="25">
        <f>IF(AN179=0,J179,0)</f>
        <v>0</v>
      </c>
      <c r="AK179" s="25">
        <f>IF(AN179=12,J179,0)</f>
        <v>0</v>
      </c>
      <c r="AL179" s="25">
        <f>IF(AN179=21,J179,0)</f>
        <v>0</v>
      </c>
      <c r="AN179" s="25">
        <v>21</v>
      </c>
      <c r="AO179" s="25">
        <f>G179*0.498947368</f>
        <v>0</v>
      </c>
      <c r="AP179" s="25">
        <f>G179*(1-0.498947368)</f>
        <v>0</v>
      </c>
      <c r="AQ179" s="27" t="s">
        <v>119</v>
      </c>
      <c r="AV179" s="25">
        <f>ROUND(AW179+AX179,2)</f>
        <v>0</v>
      </c>
      <c r="AW179" s="25">
        <f>ROUND(F179*AO179,2)</f>
        <v>0</v>
      </c>
      <c r="AX179" s="25">
        <f>ROUND(F179*AP179,2)</f>
        <v>0</v>
      </c>
      <c r="AY179" s="27" t="s">
        <v>366</v>
      </c>
      <c r="AZ179" s="27" t="s">
        <v>324</v>
      </c>
      <c r="BA179" s="11" t="s">
        <v>60</v>
      </c>
      <c r="BC179" s="25">
        <f>AW179+AX179</f>
        <v>0</v>
      </c>
      <c r="BD179" s="25">
        <f>G179/(100-BE179)*100</f>
        <v>0</v>
      </c>
      <c r="BE179" s="25">
        <v>0</v>
      </c>
      <c r="BF179" s="25">
        <f>179</f>
        <v>179</v>
      </c>
      <c r="BH179" s="25">
        <f>F179*AO179</f>
        <v>0</v>
      </c>
      <c r="BI179" s="25">
        <f>F179*AP179</f>
        <v>0</v>
      </c>
      <c r="BJ179" s="25">
        <f>F179*G179</f>
        <v>0</v>
      </c>
      <c r="BK179" s="27" t="s">
        <v>61</v>
      </c>
      <c r="BL179" s="25">
        <v>764</v>
      </c>
      <c r="BW179" s="25">
        <v>21</v>
      </c>
      <c r="BX179" s="5" t="s">
        <v>371</v>
      </c>
    </row>
    <row r="180" spans="1:76" x14ac:dyDescent="0.25">
      <c r="A180" s="28"/>
      <c r="C180" s="31" t="s">
        <v>53</v>
      </c>
      <c r="D180" s="31" t="s">
        <v>50</v>
      </c>
      <c r="F180" s="32">
        <v>1</v>
      </c>
      <c r="K180" s="33"/>
    </row>
    <row r="181" spans="1:76" x14ac:dyDescent="0.25">
      <c r="A181" s="28"/>
      <c r="B181" s="29" t="s">
        <v>65</v>
      </c>
      <c r="C181" s="105" t="s">
        <v>373</v>
      </c>
      <c r="D181" s="106"/>
      <c r="E181" s="106"/>
      <c r="F181" s="106"/>
      <c r="G181" s="106"/>
      <c r="H181" s="106"/>
      <c r="I181" s="106"/>
      <c r="J181" s="106"/>
      <c r="K181" s="107"/>
      <c r="BX181" s="30" t="s">
        <v>373</v>
      </c>
    </row>
    <row r="182" spans="1:76" x14ac:dyDescent="0.25">
      <c r="A182" s="2" t="s">
        <v>374</v>
      </c>
      <c r="B182" s="3" t="s">
        <v>375</v>
      </c>
      <c r="C182" s="89" t="s">
        <v>376</v>
      </c>
      <c r="D182" s="84"/>
      <c r="E182" s="3" t="s">
        <v>56</v>
      </c>
      <c r="F182" s="25">
        <v>3.8</v>
      </c>
      <c r="G182" s="25">
        <v>0</v>
      </c>
      <c r="H182" s="25">
        <f>ROUND(F182*AO182,2)</f>
        <v>0</v>
      </c>
      <c r="I182" s="25">
        <f>ROUND(F182*AP182,2)</f>
        <v>0</v>
      </c>
      <c r="J182" s="25">
        <f>ROUND(F182*G182,2)</f>
        <v>0</v>
      </c>
      <c r="K182" s="26" t="s">
        <v>57</v>
      </c>
      <c r="Z182" s="25">
        <f>ROUND(IF(AQ182="5",BJ182,0),2)</f>
        <v>0</v>
      </c>
      <c r="AB182" s="25">
        <f>ROUND(IF(AQ182="1",BH182,0),2)</f>
        <v>0</v>
      </c>
      <c r="AC182" s="25">
        <f>ROUND(IF(AQ182="1",BI182,0),2)</f>
        <v>0</v>
      </c>
      <c r="AD182" s="25">
        <f>ROUND(IF(AQ182="7",BH182,0),2)</f>
        <v>0</v>
      </c>
      <c r="AE182" s="25">
        <f>ROUND(IF(AQ182="7",BI182,0),2)</f>
        <v>0</v>
      </c>
      <c r="AF182" s="25">
        <f>ROUND(IF(AQ182="2",BH182,0),2)</f>
        <v>0</v>
      </c>
      <c r="AG182" s="25">
        <f>ROUND(IF(AQ182="2",BI182,0),2)</f>
        <v>0</v>
      </c>
      <c r="AH182" s="25">
        <f>ROUND(IF(AQ182="0",BJ182,0),2)</f>
        <v>0</v>
      </c>
      <c r="AI182" s="11" t="s">
        <v>50</v>
      </c>
      <c r="AJ182" s="25">
        <f>IF(AN182=0,J182,0)</f>
        <v>0</v>
      </c>
      <c r="AK182" s="25">
        <f>IF(AN182=12,J182,0)</f>
        <v>0</v>
      </c>
      <c r="AL182" s="25">
        <f>IF(AN182=21,J182,0)</f>
        <v>0</v>
      </c>
      <c r="AN182" s="25">
        <v>21</v>
      </c>
      <c r="AO182" s="25">
        <f>G182*0.719135899</f>
        <v>0</v>
      </c>
      <c r="AP182" s="25">
        <f>G182*(1-0.719135899)</f>
        <v>0</v>
      </c>
      <c r="AQ182" s="27" t="s">
        <v>119</v>
      </c>
      <c r="AV182" s="25">
        <f>ROUND(AW182+AX182,2)</f>
        <v>0</v>
      </c>
      <c r="AW182" s="25">
        <f>ROUND(F182*AO182,2)</f>
        <v>0</v>
      </c>
      <c r="AX182" s="25">
        <f>ROUND(F182*AP182,2)</f>
        <v>0</v>
      </c>
      <c r="AY182" s="27" t="s">
        <v>366</v>
      </c>
      <c r="AZ182" s="27" t="s">
        <v>324</v>
      </c>
      <c r="BA182" s="11" t="s">
        <v>60</v>
      </c>
      <c r="BC182" s="25">
        <f>AW182+AX182</f>
        <v>0</v>
      </c>
      <c r="BD182" s="25">
        <f>G182/(100-BE182)*100</f>
        <v>0</v>
      </c>
      <c r="BE182" s="25">
        <v>0</v>
      </c>
      <c r="BF182" s="25">
        <f>182</f>
        <v>182</v>
      </c>
      <c r="BH182" s="25">
        <f>F182*AO182</f>
        <v>0</v>
      </c>
      <c r="BI182" s="25">
        <f>F182*AP182</f>
        <v>0</v>
      </c>
      <c r="BJ182" s="25">
        <f>F182*G182</f>
        <v>0</v>
      </c>
      <c r="BK182" s="27" t="s">
        <v>61</v>
      </c>
      <c r="BL182" s="25">
        <v>764</v>
      </c>
      <c r="BW182" s="25">
        <v>21</v>
      </c>
      <c r="BX182" s="5" t="s">
        <v>376</v>
      </c>
    </row>
    <row r="183" spans="1:76" x14ac:dyDescent="0.25">
      <c r="A183" s="28"/>
      <c r="C183" s="31" t="s">
        <v>377</v>
      </c>
      <c r="D183" s="31" t="s">
        <v>50</v>
      </c>
      <c r="F183" s="32">
        <v>3.8</v>
      </c>
      <c r="K183" s="33"/>
    </row>
    <row r="184" spans="1:76" x14ac:dyDescent="0.25">
      <c r="A184" s="28"/>
      <c r="B184" s="29" t="s">
        <v>65</v>
      </c>
      <c r="C184" s="105" t="s">
        <v>378</v>
      </c>
      <c r="D184" s="106"/>
      <c r="E184" s="106"/>
      <c r="F184" s="106"/>
      <c r="G184" s="106"/>
      <c r="H184" s="106"/>
      <c r="I184" s="106"/>
      <c r="J184" s="106"/>
      <c r="K184" s="107"/>
      <c r="BX184" s="30" t="s">
        <v>378</v>
      </c>
    </row>
    <row r="185" spans="1:76" x14ac:dyDescent="0.25">
      <c r="A185" s="2" t="s">
        <v>379</v>
      </c>
      <c r="B185" s="3" t="s">
        <v>380</v>
      </c>
      <c r="C185" s="89" t="s">
        <v>381</v>
      </c>
      <c r="D185" s="84"/>
      <c r="E185" s="3" t="s">
        <v>141</v>
      </c>
      <c r="F185" s="25">
        <v>2.981E-2</v>
      </c>
      <c r="G185" s="25">
        <v>0</v>
      </c>
      <c r="H185" s="25">
        <f>ROUND(F185*AO185,2)</f>
        <v>0</v>
      </c>
      <c r="I185" s="25">
        <f>ROUND(F185*AP185,2)</f>
        <v>0</v>
      </c>
      <c r="J185" s="25">
        <f>ROUND(F185*G185,2)</f>
        <v>0</v>
      </c>
      <c r="K185" s="26" t="s">
        <v>57</v>
      </c>
      <c r="Z185" s="25">
        <f>ROUND(IF(AQ185="5",BJ185,0),2)</f>
        <v>0</v>
      </c>
      <c r="AB185" s="25">
        <f>ROUND(IF(AQ185="1",BH185,0),2)</f>
        <v>0</v>
      </c>
      <c r="AC185" s="25">
        <f>ROUND(IF(AQ185="1",BI185,0),2)</f>
        <v>0</v>
      </c>
      <c r="AD185" s="25">
        <f>ROUND(IF(AQ185="7",BH185,0),2)</f>
        <v>0</v>
      </c>
      <c r="AE185" s="25">
        <f>ROUND(IF(AQ185="7",BI185,0),2)</f>
        <v>0</v>
      </c>
      <c r="AF185" s="25">
        <f>ROUND(IF(AQ185="2",BH185,0),2)</f>
        <v>0</v>
      </c>
      <c r="AG185" s="25">
        <f>ROUND(IF(AQ185="2",BI185,0),2)</f>
        <v>0</v>
      </c>
      <c r="AH185" s="25">
        <f>ROUND(IF(AQ185="0",BJ185,0),2)</f>
        <v>0</v>
      </c>
      <c r="AI185" s="11" t="s">
        <v>50</v>
      </c>
      <c r="AJ185" s="25">
        <f>IF(AN185=0,J185,0)</f>
        <v>0</v>
      </c>
      <c r="AK185" s="25">
        <f>IF(AN185=12,J185,0)</f>
        <v>0</v>
      </c>
      <c r="AL185" s="25">
        <f>IF(AN185=21,J185,0)</f>
        <v>0</v>
      </c>
      <c r="AN185" s="25">
        <v>21</v>
      </c>
      <c r="AO185" s="25">
        <f>G185*0</f>
        <v>0</v>
      </c>
      <c r="AP185" s="25">
        <f>G185*(1-0)</f>
        <v>0</v>
      </c>
      <c r="AQ185" s="27" t="s">
        <v>101</v>
      </c>
      <c r="AV185" s="25">
        <f>ROUND(AW185+AX185,2)</f>
        <v>0</v>
      </c>
      <c r="AW185" s="25">
        <f>ROUND(F185*AO185,2)</f>
        <v>0</v>
      </c>
      <c r="AX185" s="25">
        <f>ROUND(F185*AP185,2)</f>
        <v>0</v>
      </c>
      <c r="AY185" s="27" t="s">
        <v>366</v>
      </c>
      <c r="AZ185" s="27" t="s">
        <v>324</v>
      </c>
      <c r="BA185" s="11" t="s">
        <v>60</v>
      </c>
      <c r="BC185" s="25">
        <f>AW185+AX185</f>
        <v>0</v>
      </c>
      <c r="BD185" s="25">
        <f>G185/(100-BE185)*100</f>
        <v>0</v>
      </c>
      <c r="BE185" s="25">
        <v>0</v>
      </c>
      <c r="BF185" s="25">
        <f>185</f>
        <v>185</v>
      </c>
      <c r="BH185" s="25">
        <f>F185*AO185</f>
        <v>0</v>
      </c>
      <c r="BI185" s="25">
        <f>F185*AP185</f>
        <v>0</v>
      </c>
      <c r="BJ185" s="25">
        <f>F185*G185</f>
        <v>0</v>
      </c>
      <c r="BK185" s="27" t="s">
        <v>61</v>
      </c>
      <c r="BL185" s="25">
        <v>764</v>
      </c>
      <c r="BW185" s="25">
        <v>21</v>
      </c>
      <c r="BX185" s="5" t="s">
        <v>381</v>
      </c>
    </row>
    <row r="186" spans="1:76" x14ac:dyDescent="0.25">
      <c r="A186" s="34" t="s">
        <v>50</v>
      </c>
      <c r="B186" s="35" t="s">
        <v>382</v>
      </c>
      <c r="C186" s="108" t="s">
        <v>383</v>
      </c>
      <c r="D186" s="109"/>
      <c r="E186" s="36" t="s">
        <v>4</v>
      </c>
      <c r="F186" s="36" t="s">
        <v>4</v>
      </c>
      <c r="G186" s="36" t="s">
        <v>4</v>
      </c>
      <c r="H186" s="1">
        <f>ROUND(SUM(H187:H193),2)</f>
        <v>0</v>
      </c>
      <c r="I186" s="1">
        <f>ROUND(SUM(I187:I193),2)</f>
        <v>0</v>
      </c>
      <c r="J186" s="1">
        <f>ROUND(SUM(J187:J193),2)</f>
        <v>0</v>
      </c>
      <c r="K186" s="37" t="s">
        <v>50</v>
      </c>
      <c r="AI186" s="11" t="s">
        <v>50</v>
      </c>
      <c r="AS186" s="1">
        <f>SUM(AJ187:AJ193)</f>
        <v>0</v>
      </c>
      <c r="AT186" s="1">
        <f>SUM(AK187:AK193)</f>
        <v>0</v>
      </c>
      <c r="AU186" s="1">
        <f>SUM(AL187:AL193)</f>
        <v>0</v>
      </c>
    </row>
    <row r="187" spans="1:76" x14ac:dyDescent="0.25">
      <c r="A187" s="2" t="s">
        <v>384</v>
      </c>
      <c r="B187" s="3" t="s">
        <v>385</v>
      </c>
      <c r="C187" s="89" t="s">
        <v>386</v>
      </c>
      <c r="D187" s="84"/>
      <c r="E187" s="3" t="s">
        <v>306</v>
      </c>
      <c r="F187" s="25">
        <v>1</v>
      </c>
      <c r="G187" s="25">
        <v>0</v>
      </c>
      <c r="H187" s="25">
        <f>ROUND(F187*AO187,2)</f>
        <v>0</v>
      </c>
      <c r="I187" s="25">
        <f>ROUND(F187*AP187,2)</f>
        <v>0</v>
      </c>
      <c r="J187" s="25">
        <f>ROUND(F187*G187,2)</f>
        <v>0</v>
      </c>
      <c r="K187" s="26" t="s">
        <v>57</v>
      </c>
      <c r="Z187" s="25">
        <f>ROUND(IF(AQ187="5",BJ187,0),2)</f>
        <v>0</v>
      </c>
      <c r="AB187" s="25">
        <f>ROUND(IF(AQ187="1",BH187,0),2)</f>
        <v>0</v>
      </c>
      <c r="AC187" s="25">
        <f>ROUND(IF(AQ187="1",BI187,0),2)</f>
        <v>0</v>
      </c>
      <c r="AD187" s="25">
        <f>ROUND(IF(AQ187="7",BH187,0),2)</f>
        <v>0</v>
      </c>
      <c r="AE187" s="25">
        <f>ROUND(IF(AQ187="7",BI187,0),2)</f>
        <v>0</v>
      </c>
      <c r="AF187" s="25">
        <f>ROUND(IF(AQ187="2",BH187,0),2)</f>
        <v>0</v>
      </c>
      <c r="AG187" s="25">
        <f>ROUND(IF(AQ187="2",BI187,0),2)</f>
        <v>0</v>
      </c>
      <c r="AH187" s="25">
        <f>ROUND(IF(AQ187="0",BJ187,0),2)</f>
        <v>0</v>
      </c>
      <c r="AI187" s="11" t="s">
        <v>50</v>
      </c>
      <c r="AJ187" s="25">
        <f>IF(AN187=0,J187,0)</f>
        <v>0</v>
      </c>
      <c r="AK187" s="25">
        <f>IF(AN187=12,J187,0)</f>
        <v>0</v>
      </c>
      <c r="AL187" s="25">
        <f>IF(AN187=21,J187,0)</f>
        <v>0</v>
      </c>
      <c r="AN187" s="25">
        <v>21</v>
      </c>
      <c r="AO187" s="25">
        <f>G187*0.079226638</f>
        <v>0</v>
      </c>
      <c r="AP187" s="25">
        <f>G187*(1-0.079226638)</f>
        <v>0</v>
      </c>
      <c r="AQ187" s="27" t="s">
        <v>119</v>
      </c>
      <c r="AV187" s="25">
        <f>ROUND(AW187+AX187,2)</f>
        <v>0</v>
      </c>
      <c r="AW187" s="25">
        <f>ROUND(F187*AO187,2)</f>
        <v>0</v>
      </c>
      <c r="AX187" s="25">
        <f>ROUND(F187*AP187,2)</f>
        <v>0</v>
      </c>
      <c r="AY187" s="27" t="s">
        <v>387</v>
      </c>
      <c r="AZ187" s="27" t="s">
        <v>324</v>
      </c>
      <c r="BA187" s="11" t="s">
        <v>60</v>
      </c>
      <c r="BC187" s="25">
        <f>AW187+AX187</f>
        <v>0</v>
      </c>
      <c r="BD187" s="25">
        <f>G187/(100-BE187)*100</f>
        <v>0</v>
      </c>
      <c r="BE187" s="25">
        <v>0</v>
      </c>
      <c r="BF187" s="25">
        <f>187</f>
        <v>187</v>
      </c>
      <c r="BH187" s="25">
        <f>F187*AO187</f>
        <v>0</v>
      </c>
      <c r="BI187" s="25">
        <f>F187*AP187</f>
        <v>0</v>
      </c>
      <c r="BJ187" s="25">
        <f>F187*G187</f>
        <v>0</v>
      </c>
      <c r="BK187" s="27" t="s">
        <v>61</v>
      </c>
      <c r="BL187" s="25">
        <v>767</v>
      </c>
      <c r="BW187" s="25">
        <v>21</v>
      </c>
      <c r="BX187" s="5" t="s">
        <v>386</v>
      </c>
    </row>
    <row r="188" spans="1:76" ht="13.5" customHeight="1" x14ac:dyDescent="0.25">
      <c r="A188" s="28"/>
      <c r="B188" s="29" t="s">
        <v>62</v>
      </c>
      <c r="C188" s="105" t="s">
        <v>388</v>
      </c>
      <c r="D188" s="106"/>
      <c r="E188" s="106"/>
      <c r="F188" s="106"/>
      <c r="G188" s="106"/>
      <c r="H188" s="106"/>
      <c r="I188" s="106"/>
      <c r="J188" s="106"/>
      <c r="K188" s="107"/>
    </row>
    <row r="189" spans="1:76" x14ac:dyDescent="0.25">
      <c r="A189" s="28"/>
      <c r="C189" s="31" t="s">
        <v>53</v>
      </c>
      <c r="D189" s="31" t="s">
        <v>50</v>
      </c>
      <c r="F189" s="32">
        <v>1</v>
      </c>
      <c r="K189" s="33"/>
    </row>
    <row r="190" spans="1:76" x14ac:dyDescent="0.25">
      <c r="A190" s="38" t="s">
        <v>389</v>
      </c>
      <c r="B190" s="39" t="s">
        <v>390</v>
      </c>
      <c r="C190" s="110" t="s">
        <v>391</v>
      </c>
      <c r="D190" s="111"/>
      <c r="E190" s="39" t="s">
        <v>306</v>
      </c>
      <c r="F190" s="41">
        <v>1</v>
      </c>
      <c r="G190" s="41">
        <v>0</v>
      </c>
      <c r="H190" s="41">
        <f>ROUND(F190*AO190,2)</f>
        <v>0</v>
      </c>
      <c r="I190" s="41">
        <f>ROUND(F190*AP190,2)</f>
        <v>0</v>
      </c>
      <c r="J190" s="41">
        <f>ROUND(F190*G190,2)</f>
        <v>0</v>
      </c>
      <c r="K190" s="42" t="s">
        <v>57</v>
      </c>
      <c r="Z190" s="25">
        <f>ROUND(IF(AQ190="5",BJ190,0),2)</f>
        <v>0</v>
      </c>
      <c r="AB190" s="25">
        <f>ROUND(IF(AQ190="1",BH190,0),2)</f>
        <v>0</v>
      </c>
      <c r="AC190" s="25">
        <f>ROUND(IF(AQ190="1",BI190,0),2)</f>
        <v>0</v>
      </c>
      <c r="AD190" s="25">
        <f>ROUND(IF(AQ190="7",BH190,0),2)</f>
        <v>0</v>
      </c>
      <c r="AE190" s="25">
        <f>ROUND(IF(AQ190="7",BI190,0),2)</f>
        <v>0</v>
      </c>
      <c r="AF190" s="25">
        <f>ROUND(IF(AQ190="2",BH190,0),2)</f>
        <v>0</v>
      </c>
      <c r="AG190" s="25">
        <f>ROUND(IF(AQ190="2",BI190,0),2)</f>
        <v>0</v>
      </c>
      <c r="AH190" s="25">
        <f>ROUND(IF(AQ190="0",BJ190,0),2)</f>
        <v>0</v>
      </c>
      <c r="AI190" s="11" t="s">
        <v>50</v>
      </c>
      <c r="AJ190" s="41">
        <f>IF(AN190=0,J190,0)</f>
        <v>0</v>
      </c>
      <c r="AK190" s="41">
        <f>IF(AN190=12,J190,0)</f>
        <v>0</v>
      </c>
      <c r="AL190" s="41">
        <f>IF(AN190=21,J190,0)</f>
        <v>0</v>
      </c>
      <c r="AN190" s="25">
        <v>21</v>
      </c>
      <c r="AO190" s="25">
        <f>G190*1</f>
        <v>0</v>
      </c>
      <c r="AP190" s="25">
        <f>G190*(1-1)</f>
        <v>0</v>
      </c>
      <c r="AQ190" s="43" t="s">
        <v>119</v>
      </c>
      <c r="AV190" s="25">
        <f>ROUND(AW190+AX190,2)</f>
        <v>0</v>
      </c>
      <c r="AW190" s="25">
        <f>ROUND(F190*AO190,2)</f>
        <v>0</v>
      </c>
      <c r="AX190" s="25">
        <f>ROUND(F190*AP190,2)</f>
        <v>0</v>
      </c>
      <c r="AY190" s="27" t="s">
        <v>387</v>
      </c>
      <c r="AZ190" s="27" t="s">
        <v>324</v>
      </c>
      <c r="BA190" s="11" t="s">
        <v>60</v>
      </c>
      <c r="BC190" s="25">
        <f>AW190+AX190</f>
        <v>0</v>
      </c>
      <c r="BD190" s="25">
        <f>G190/(100-BE190)*100</f>
        <v>0</v>
      </c>
      <c r="BE190" s="25">
        <v>0</v>
      </c>
      <c r="BF190" s="25">
        <f>190</f>
        <v>190</v>
      </c>
      <c r="BH190" s="41">
        <f>F190*AO190</f>
        <v>0</v>
      </c>
      <c r="BI190" s="41">
        <f>F190*AP190</f>
        <v>0</v>
      </c>
      <c r="BJ190" s="41">
        <f>F190*G190</f>
        <v>0</v>
      </c>
      <c r="BK190" s="43" t="s">
        <v>179</v>
      </c>
      <c r="BL190" s="25">
        <v>767</v>
      </c>
      <c r="BW190" s="25">
        <v>21</v>
      </c>
      <c r="BX190" s="40" t="s">
        <v>391</v>
      </c>
    </row>
    <row r="191" spans="1:76" x14ac:dyDescent="0.25">
      <c r="A191" s="28"/>
      <c r="C191" s="31" t="s">
        <v>53</v>
      </c>
      <c r="D191" s="31" t="s">
        <v>50</v>
      </c>
      <c r="F191" s="32">
        <v>1</v>
      </c>
      <c r="K191" s="33"/>
    </row>
    <row r="192" spans="1:76" ht="38.25" x14ac:dyDescent="0.25">
      <c r="A192" s="28"/>
      <c r="B192" s="29" t="s">
        <v>65</v>
      </c>
      <c r="C192" s="105" t="s">
        <v>392</v>
      </c>
      <c r="D192" s="106"/>
      <c r="E192" s="106"/>
      <c r="F192" s="106"/>
      <c r="G192" s="106"/>
      <c r="H192" s="106"/>
      <c r="I192" s="106"/>
      <c r="J192" s="106"/>
      <c r="K192" s="107"/>
      <c r="BX192" s="44" t="s">
        <v>392</v>
      </c>
    </row>
    <row r="193" spans="1:76" x14ac:dyDescent="0.25">
      <c r="A193" s="2" t="s">
        <v>393</v>
      </c>
      <c r="B193" s="3" t="s">
        <v>394</v>
      </c>
      <c r="C193" s="89" t="s">
        <v>395</v>
      </c>
      <c r="D193" s="84"/>
      <c r="E193" s="3" t="s">
        <v>141</v>
      </c>
      <c r="F193" s="25">
        <v>0.13643</v>
      </c>
      <c r="G193" s="25">
        <v>0</v>
      </c>
      <c r="H193" s="25">
        <f>ROUND(F193*AO193,2)</f>
        <v>0</v>
      </c>
      <c r="I193" s="25">
        <f>ROUND(F193*AP193,2)</f>
        <v>0</v>
      </c>
      <c r="J193" s="25">
        <f>ROUND(F193*G193,2)</f>
        <v>0</v>
      </c>
      <c r="K193" s="26" t="s">
        <v>57</v>
      </c>
      <c r="Z193" s="25">
        <f>ROUND(IF(AQ193="5",BJ193,0),2)</f>
        <v>0</v>
      </c>
      <c r="AB193" s="25">
        <f>ROUND(IF(AQ193="1",BH193,0),2)</f>
        <v>0</v>
      </c>
      <c r="AC193" s="25">
        <f>ROUND(IF(AQ193="1",BI193,0),2)</f>
        <v>0</v>
      </c>
      <c r="AD193" s="25">
        <f>ROUND(IF(AQ193="7",BH193,0),2)</f>
        <v>0</v>
      </c>
      <c r="AE193" s="25">
        <f>ROUND(IF(AQ193="7",BI193,0),2)</f>
        <v>0</v>
      </c>
      <c r="AF193" s="25">
        <f>ROUND(IF(AQ193="2",BH193,0),2)</f>
        <v>0</v>
      </c>
      <c r="AG193" s="25">
        <f>ROUND(IF(AQ193="2",BI193,0),2)</f>
        <v>0</v>
      </c>
      <c r="AH193" s="25">
        <f>ROUND(IF(AQ193="0",BJ193,0),2)</f>
        <v>0</v>
      </c>
      <c r="AI193" s="11" t="s">
        <v>50</v>
      </c>
      <c r="AJ193" s="25">
        <f>IF(AN193=0,J193,0)</f>
        <v>0</v>
      </c>
      <c r="AK193" s="25">
        <f>IF(AN193=12,J193,0)</f>
        <v>0</v>
      </c>
      <c r="AL193" s="25">
        <f>IF(AN193=21,J193,0)</f>
        <v>0</v>
      </c>
      <c r="AN193" s="25">
        <v>21</v>
      </c>
      <c r="AO193" s="25">
        <f>G193*0</f>
        <v>0</v>
      </c>
      <c r="AP193" s="25">
        <f>G193*(1-0)</f>
        <v>0</v>
      </c>
      <c r="AQ193" s="27" t="s">
        <v>101</v>
      </c>
      <c r="AV193" s="25">
        <f>ROUND(AW193+AX193,2)</f>
        <v>0</v>
      </c>
      <c r="AW193" s="25">
        <f>ROUND(F193*AO193,2)</f>
        <v>0</v>
      </c>
      <c r="AX193" s="25">
        <f>ROUND(F193*AP193,2)</f>
        <v>0</v>
      </c>
      <c r="AY193" s="27" t="s">
        <v>387</v>
      </c>
      <c r="AZ193" s="27" t="s">
        <v>324</v>
      </c>
      <c r="BA193" s="11" t="s">
        <v>60</v>
      </c>
      <c r="BC193" s="25">
        <f>AW193+AX193</f>
        <v>0</v>
      </c>
      <c r="BD193" s="25">
        <f>G193/(100-BE193)*100</f>
        <v>0</v>
      </c>
      <c r="BE193" s="25">
        <v>0</v>
      </c>
      <c r="BF193" s="25">
        <f>193</f>
        <v>193</v>
      </c>
      <c r="BH193" s="25">
        <f>F193*AO193</f>
        <v>0</v>
      </c>
      <c r="BI193" s="25">
        <f>F193*AP193</f>
        <v>0</v>
      </c>
      <c r="BJ193" s="25">
        <f>F193*G193</f>
        <v>0</v>
      </c>
      <c r="BK193" s="27" t="s">
        <v>61</v>
      </c>
      <c r="BL193" s="25">
        <v>767</v>
      </c>
      <c r="BW193" s="25">
        <v>21</v>
      </c>
      <c r="BX193" s="5" t="s">
        <v>395</v>
      </c>
    </row>
    <row r="194" spans="1:76" x14ac:dyDescent="0.25">
      <c r="A194" s="34" t="s">
        <v>50</v>
      </c>
      <c r="B194" s="35" t="s">
        <v>396</v>
      </c>
      <c r="C194" s="108" t="s">
        <v>397</v>
      </c>
      <c r="D194" s="109"/>
      <c r="E194" s="36" t="s">
        <v>4</v>
      </c>
      <c r="F194" s="36" t="s">
        <v>4</v>
      </c>
      <c r="G194" s="36" t="s">
        <v>4</v>
      </c>
      <c r="H194" s="1">
        <f>ROUND(SUM(H195:H198),2)</f>
        <v>0</v>
      </c>
      <c r="I194" s="1">
        <f>ROUND(SUM(I195:I198),2)</f>
        <v>0</v>
      </c>
      <c r="J194" s="1">
        <f>ROUND(SUM(J195:J198),2)</f>
        <v>0</v>
      </c>
      <c r="K194" s="37" t="s">
        <v>50</v>
      </c>
      <c r="AI194" s="11" t="s">
        <v>50</v>
      </c>
      <c r="AS194" s="1">
        <f>SUM(AJ195:AJ198)</f>
        <v>0</v>
      </c>
      <c r="AT194" s="1">
        <f>SUM(AK195:AK198)</f>
        <v>0</v>
      </c>
      <c r="AU194" s="1">
        <f>SUM(AL195:AL198)</f>
        <v>0</v>
      </c>
    </row>
    <row r="195" spans="1:76" x14ac:dyDescent="0.25">
      <c r="A195" s="2" t="s">
        <v>398</v>
      </c>
      <c r="B195" s="3" t="s">
        <v>399</v>
      </c>
      <c r="C195" s="89" t="s">
        <v>400</v>
      </c>
      <c r="D195" s="84"/>
      <c r="E195" s="3" t="s">
        <v>112</v>
      </c>
      <c r="F195" s="25">
        <v>2.028</v>
      </c>
      <c r="G195" s="25">
        <v>0</v>
      </c>
      <c r="H195" s="25">
        <f>ROUND(F195*AO195,2)</f>
        <v>0</v>
      </c>
      <c r="I195" s="25">
        <f>ROUND(F195*AP195,2)</f>
        <v>0</v>
      </c>
      <c r="J195" s="25">
        <f>ROUND(F195*G195,2)</f>
        <v>0</v>
      </c>
      <c r="K195" s="26" t="s">
        <v>57</v>
      </c>
      <c r="Z195" s="25">
        <f>ROUND(IF(AQ195="5",BJ195,0),2)</f>
        <v>0</v>
      </c>
      <c r="AB195" s="25">
        <f>ROUND(IF(AQ195="1",BH195,0),2)</f>
        <v>0</v>
      </c>
      <c r="AC195" s="25">
        <f>ROUND(IF(AQ195="1",BI195,0),2)</f>
        <v>0</v>
      </c>
      <c r="AD195" s="25">
        <f>ROUND(IF(AQ195="7",BH195,0),2)</f>
        <v>0</v>
      </c>
      <c r="AE195" s="25">
        <f>ROUND(IF(AQ195="7",BI195,0),2)</f>
        <v>0</v>
      </c>
      <c r="AF195" s="25">
        <f>ROUND(IF(AQ195="2",BH195,0),2)</f>
        <v>0</v>
      </c>
      <c r="AG195" s="25">
        <f>ROUND(IF(AQ195="2",BI195,0),2)</f>
        <v>0</v>
      </c>
      <c r="AH195" s="25">
        <f>ROUND(IF(AQ195="0",BJ195,0),2)</f>
        <v>0</v>
      </c>
      <c r="AI195" s="11" t="s">
        <v>50</v>
      </c>
      <c r="AJ195" s="25">
        <f>IF(AN195=0,J195,0)</f>
        <v>0</v>
      </c>
      <c r="AK195" s="25">
        <f>IF(AN195=12,J195,0)</f>
        <v>0</v>
      </c>
      <c r="AL195" s="25">
        <f>IF(AN195=21,J195,0)</f>
        <v>0</v>
      </c>
      <c r="AN195" s="25">
        <v>21</v>
      </c>
      <c r="AO195" s="25">
        <f>G195*0.296782433</f>
        <v>0</v>
      </c>
      <c r="AP195" s="25">
        <f>G195*(1-0.296782433)</f>
        <v>0</v>
      </c>
      <c r="AQ195" s="27" t="s">
        <v>119</v>
      </c>
      <c r="AV195" s="25">
        <f>ROUND(AW195+AX195,2)</f>
        <v>0</v>
      </c>
      <c r="AW195" s="25">
        <f>ROUND(F195*AO195,2)</f>
        <v>0</v>
      </c>
      <c r="AX195" s="25">
        <f>ROUND(F195*AP195,2)</f>
        <v>0</v>
      </c>
      <c r="AY195" s="27" t="s">
        <v>401</v>
      </c>
      <c r="AZ195" s="27" t="s">
        <v>402</v>
      </c>
      <c r="BA195" s="11" t="s">
        <v>60</v>
      </c>
      <c r="BC195" s="25">
        <f>AW195+AX195</f>
        <v>0</v>
      </c>
      <c r="BD195" s="25">
        <f>G195/(100-BE195)*100</f>
        <v>0</v>
      </c>
      <c r="BE195" s="25">
        <v>0</v>
      </c>
      <c r="BF195" s="25">
        <f>195</f>
        <v>195</v>
      </c>
      <c r="BH195" s="25">
        <f>F195*AO195</f>
        <v>0</v>
      </c>
      <c r="BI195" s="25">
        <f>F195*AP195</f>
        <v>0</v>
      </c>
      <c r="BJ195" s="25">
        <f>F195*G195</f>
        <v>0</v>
      </c>
      <c r="BK195" s="27" t="s">
        <v>61</v>
      </c>
      <c r="BL195" s="25">
        <v>783</v>
      </c>
      <c r="BW195" s="25">
        <v>21</v>
      </c>
      <c r="BX195" s="5" t="s">
        <v>400</v>
      </c>
    </row>
    <row r="196" spans="1:76" ht="13.5" customHeight="1" x14ac:dyDescent="0.25">
      <c r="A196" s="28"/>
      <c r="B196" s="29" t="s">
        <v>62</v>
      </c>
      <c r="C196" s="105" t="s">
        <v>403</v>
      </c>
      <c r="D196" s="106"/>
      <c r="E196" s="106"/>
      <c r="F196" s="106"/>
      <c r="G196" s="106"/>
      <c r="H196" s="106"/>
      <c r="I196" s="106"/>
      <c r="J196" s="106"/>
      <c r="K196" s="107"/>
    </row>
    <row r="197" spans="1:76" x14ac:dyDescent="0.25">
      <c r="A197" s="28"/>
      <c r="C197" s="31" t="s">
        <v>404</v>
      </c>
      <c r="D197" s="31" t="s">
        <v>405</v>
      </c>
      <c r="F197" s="32">
        <v>2.028</v>
      </c>
      <c r="K197" s="33"/>
    </row>
    <row r="198" spans="1:76" x14ac:dyDescent="0.25">
      <c r="A198" s="2" t="s">
        <v>406</v>
      </c>
      <c r="B198" s="3" t="s">
        <v>407</v>
      </c>
      <c r="C198" s="89" t="s">
        <v>408</v>
      </c>
      <c r="D198" s="84"/>
      <c r="E198" s="3" t="s">
        <v>112</v>
      </c>
      <c r="F198" s="25">
        <v>30.711200000000002</v>
      </c>
      <c r="G198" s="25">
        <v>0</v>
      </c>
      <c r="H198" s="25">
        <f>ROUND(F198*AO198,2)</f>
        <v>0</v>
      </c>
      <c r="I198" s="25">
        <f>ROUND(F198*AP198,2)</f>
        <v>0</v>
      </c>
      <c r="J198" s="25">
        <f>ROUND(F198*G198,2)</f>
        <v>0</v>
      </c>
      <c r="K198" s="26" t="s">
        <v>57</v>
      </c>
      <c r="Z198" s="25">
        <f>ROUND(IF(AQ198="5",BJ198,0),2)</f>
        <v>0</v>
      </c>
      <c r="AB198" s="25">
        <f>ROUND(IF(AQ198="1",BH198,0),2)</f>
        <v>0</v>
      </c>
      <c r="AC198" s="25">
        <f>ROUND(IF(AQ198="1",BI198,0),2)</f>
        <v>0</v>
      </c>
      <c r="AD198" s="25">
        <f>ROUND(IF(AQ198="7",BH198,0),2)</f>
        <v>0</v>
      </c>
      <c r="AE198" s="25">
        <f>ROUND(IF(AQ198="7",BI198,0),2)</f>
        <v>0</v>
      </c>
      <c r="AF198" s="25">
        <f>ROUND(IF(AQ198="2",BH198,0),2)</f>
        <v>0</v>
      </c>
      <c r="AG198" s="25">
        <f>ROUND(IF(AQ198="2",BI198,0),2)</f>
        <v>0</v>
      </c>
      <c r="AH198" s="25">
        <f>ROUND(IF(AQ198="0",BJ198,0),2)</f>
        <v>0</v>
      </c>
      <c r="AI198" s="11" t="s">
        <v>50</v>
      </c>
      <c r="AJ198" s="25">
        <f>IF(AN198=0,J198,0)</f>
        <v>0</v>
      </c>
      <c r="AK198" s="25">
        <f>IF(AN198=12,J198,0)</f>
        <v>0</v>
      </c>
      <c r="AL198" s="25">
        <f>IF(AN198=21,J198,0)</f>
        <v>0</v>
      </c>
      <c r="AN198" s="25">
        <v>21</v>
      </c>
      <c r="AO198" s="25">
        <f>G198*0.081553031</f>
        <v>0</v>
      </c>
      <c r="AP198" s="25">
        <f>G198*(1-0.081553031)</f>
        <v>0</v>
      </c>
      <c r="AQ198" s="27" t="s">
        <v>119</v>
      </c>
      <c r="AV198" s="25">
        <f>ROUND(AW198+AX198,2)</f>
        <v>0</v>
      </c>
      <c r="AW198" s="25">
        <f>ROUND(F198*AO198,2)</f>
        <v>0</v>
      </c>
      <c r="AX198" s="25">
        <f>ROUND(F198*AP198,2)</f>
        <v>0</v>
      </c>
      <c r="AY198" s="27" t="s">
        <v>401</v>
      </c>
      <c r="AZ198" s="27" t="s">
        <v>402</v>
      </c>
      <c r="BA198" s="11" t="s">
        <v>60</v>
      </c>
      <c r="BC198" s="25">
        <f>AW198+AX198</f>
        <v>0</v>
      </c>
      <c r="BD198" s="25">
        <f>G198/(100-BE198)*100</f>
        <v>0</v>
      </c>
      <c r="BE198" s="25">
        <v>0</v>
      </c>
      <c r="BF198" s="25">
        <f>198</f>
        <v>198</v>
      </c>
      <c r="BH198" s="25">
        <f>F198*AO198</f>
        <v>0</v>
      </c>
      <c r="BI198" s="25">
        <f>F198*AP198</f>
        <v>0</v>
      </c>
      <c r="BJ198" s="25">
        <f>F198*G198</f>
        <v>0</v>
      </c>
      <c r="BK198" s="27" t="s">
        <v>61</v>
      </c>
      <c r="BL198" s="25">
        <v>783</v>
      </c>
      <c r="BW198" s="25">
        <v>21</v>
      </c>
      <c r="BX198" s="5" t="s">
        <v>408</v>
      </c>
    </row>
    <row r="199" spans="1:76" ht="13.5" customHeight="1" x14ac:dyDescent="0.25">
      <c r="A199" s="28"/>
      <c r="B199" s="29" t="s">
        <v>62</v>
      </c>
      <c r="C199" s="105" t="s">
        <v>409</v>
      </c>
      <c r="D199" s="106"/>
      <c r="E199" s="106"/>
      <c r="F199" s="106"/>
      <c r="G199" s="106"/>
      <c r="H199" s="106"/>
      <c r="I199" s="106"/>
      <c r="J199" s="106"/>
      <c r="K199" s="107"/>
    </row>
    <row r="200" spans="1:76" x14ac:dyDescent="0.25">
      <c r="A200" s="28"/>
      <c r="C200" s="31" t="s">
        <v>410</v>
      </c>
      <c r="D200" s="31" t="s">
        <v>327</v>
      </c>
      <c r="F200" s="32">
        <v>23.66</v>
      </c>
      <c r="K200" s="33"/>
    </row>
    <row r="201" spans="1:76" x14ac:dyDescent="0.25">
      <c r="A201" s="28"/>
      <c r="C201" s="31" t="s">
        <v>411</v>
      </c>
      <c r="D201" s="31" t="s">
        <v>412</v>
      </c>
      <c r="F201" s="32">
        <v>7.0511999999999997</v>
      </c>
      <c r="K201" s="33"/>
    </row>
    <row r="202" spans="1:76" x14ac:dyDescent="0.25">
      <c r="A202" s="34" t="s">
        <v>50</v>
      </c>
      <c r="B202" s="35" t="s">
        <v>413</v>
      </c>
      <c r="C202" s="108" t="s">
        <v>414</v>
      </c>
      <c r="D202" s="109"/>
      <c r="E202" s="36" t="s">
        <v>4</v>
      </c>
      <c r="F202" s="36" t="s">
        <v>4</v>
      </c>
      <c r="G202" s="36" t="s">
        <v>4</v>
      </c>
      <c r="H202" s="1">
        <f>ROUND(SUM(H203:H203),2)</f>
        <v>0</v>
      </c>
      <c r="I202" s="1">
        <f>ROUND(SUM(I203:I203),2)</f>
        <v>0</v>
      </c>
      <c r="J202" s="1">
        <f>ROUND(SUM(J203:J203),2)</f>
        <v>0</v>
      </c>
      <c r="K202" s="37" t="s">
        <v>50</v>
      </c>
      <c r="AI202" s="11" t="s">
        <v>50</v>
      </c>
      <c r="AS202" s="1">
        <f>SUM(AJ203:AJ203)</f>
        <v>0</v>
      </c>
      <c r="AT202" s="1">
        <f>SUM(AK203:AK203)</f>
        <v>0</v>
      </c>
      <c r="AU202" s="1">
        <f>SUM(AL203:AL203)</f>
        <v>0</v>
      </c>
    </row>
    <row r="203" spans="1:76" x14ac:dyDescent="0.25">
      <c r="A203" s="2" t="s">
        <v>415</v>
      </c>
      <c r="B203" s="3" t="s">
        <v>416</v>
      </c>
      <c r="C203" s="89" t="s">
        <v>581</v>
      </c>
      <c r="D203" s="84"/>
      <c r="E203" s="3" t="s">
        <v>112</v>
      </c>
      <c r="F203" s="25">
        <v>66.6036</v>
      </c>
      <c r="G203" s="25">
        <v>0</v>
      </c>
      <c r="H203" s="25">
        <f>ROUND(F203*AO203,2)</f>
        <v>0</v>
      </c>
      <c r="I203" s="25">
        <f>ROUND(F203*AP203,2)</f>
        <v>0</v>
      </c>
      <c r="J203" s="25">
        <f>ROUND(F203*G203,2)</f>
        <v>0</v>
      </c>
      <c r="K203" s="26" t="s">
        <v>57</v>
      </c>
      <c r="Z203" s="25">
        <f>ROUND(IF(AQ203="5",BJ203,0),2)</f>
        <v>0</v>
      </c>
      <c r="AB203" s="25">
        <f>ROUND(IF(AQ203="1",BH203,0),2)</f>
        <v>0</v>
      </c>
      <c r="AC203" s="25">
        <f>ROUND(IF(AQ203="1",BI203,0),2)</f>
        <v>0</v>
      </c>
      <c r="AD203" s="25">
        <f>ROUND(IF(AQ203="7",BH203,0),2)</f>
        <v>0</v>
      </c>
      <c r="AE203" s="25">
        <f>ROUND(IF(AQ203="7",BI203,0),2)</f>
        <v>0</v>
      </c>
      <c r="AF203" s="25">
        <f>ROUND(IF(AQ203="2",BH203,0),2)</f>
        <v>0</v>
      </c>
      <c r="AG203" s="25">
        <f>ROUND(IF(AQ203="2",BI203,0),2)</f>
        <v>0</v>
      </c>
      <c r="AH203" s="25">
        <f>ROUND(IF(AQ203="0",BJ203,0),2)</f>
        <v>0</v>
      </c>
      <c r="AI203" s="11" t="s">
        <v>50</v>
      </c>
      <c r="AJ203" s="25">
        <f>IF(AN203=0,J203,0)</f>
        <v>0</v>
      </c>
      <c r="AK203" s="25">
        <f>IF(AN203=12,J203,0)</f>
        <v>0</v>
      </c>
      <c r="AL203" s="25">
        <f>IF(AN203=21,J203,0)</f>
        <v>0</v>
      </c>
      <c r="AN203" s="25">
        <v>21</v>
      </c>
      <c r="AO203" s="25">
        <f>G203*0.053915539</f>
        <v>0</v>
      </c>
      <c r="AP203" s="25">
        <f>G203*(1-0.053915539)</f>
        <v>0</v>
      </c>
      <c r="AQ203" s="27" t="s">
        <v>119</v>
      </c>
      <c r="AV203" s="25">
        <f>ROUND(AW203+AX203,2)</f>
        <v>0</v>
      </c>
      <c r="AW203" s="25">
        <f>ROUND(F203*AO203,2)</f>
        <v>0</v>
      </c>
      <c r="AX203" s="25">
        <f>ROUND(F203*AP203,2)</f>
        <v>0</v>
      </c>
      <c r="AY203" s="27" t="s">
        <v>418</v>
      </c>
      <c r="AZ203" s="27" t="s">
        <v>402</v>
      </c>
      <c r="BA203" s="11" t="s">
        <v>60</v>
      </c>
      <c r="BC203" s="25">
        <f>AW203+AX203</f>
        <v>0</v>
      </c>
      <c r="BD203" s="25">
        <f>G203/(100-BE203)*100</f>
        <v>0</v>
      </c>
      <c r="BE203" s="25">
        <v>0</v>
      </c>
      <c r="BF203" s="25">
        <f>203</f>
        <v>203</v>
      </c>
      <c r="BH203" s="25">
        <f>F203*AO203</f>
        <v>0</v>
      </c>
      <c r="BI203" s="25">
        <f>F203*AP203</f>
        <v>0</v>
      </c>
      <c r="BJ203" s="25">
        <f>F203*G203</f>
        <v>0</v>
      </c>
      <c r="BK203" s="27" t="s">
        <v>61</v>
      </c>
      <c r="BL203" s="25">
        <v>784</v>
      </c>
      <c r="BW203" s="25">
        <v>21</v>
      </c>
      <c r="BX203" s="5" t="s">
        <v>417</v>
      </c>
    </row>
    <row r="204" spans="1:76" x14ac:dyDescent="0.25">
      <c r="A204" s="28"/>
      <c r="C204" s="31" t="s">
        <v>419</v>
      </c>
      <c r="D204" s="31" t="s">
        <v>420</v>
      </c>
      <c r="F204" s="32">
        <v>49.4</v>
      </c>
      <c r="K204" s="33"/>
    </row>
    <row r="205" spans="1:76" x14ac:dyDescent="0.25">
      <c r="A205" s="28"/>
      <c r="C205" s="31" t="s">
        <v>421</v>
      </c>
      <c r="D205" s="31" t="s">
        <v>422</v>
      </c>
      <c r="F205" s="32">
        <v>-3.2</v>
      </c>
      <c r="K205" s="33"/>
    </row>
    <row r="206" spans="1:76" x14ac:dyDescent="0.25">
      <c r="A206" s="28"/>
      <c r="C206" s="31" t="s">
        <v>115</v>
      </c>
      <c r="D206" s="31" t="s">
        <v>423</v>
      </c>
      <c r="F206" s="32">
        <v>20.403600000000001</v>
      </c>
      <c r="K206" s="33"/>
    </row>
    <row r="207" spans="1:76" x14ac:dyDescent="0.25">
      <c r="A207" s="28"/>
      <c r="B207" s="29" t="s">
        <v>65</v>
      </c>
      <c r="C207" s="105" t="s">
        <v>424</v>
      </c>
      <c r="D207" s="106"/>
      <c r="E207" s="106"/>
      <c r="F207" s="106"/>
      <c r="G207" s="106"/>
      <c r="H207" s="106"/>
      <c r="I207" s="106"/>
      <c r="J207" s="106"/>
      <c r="K207" s="107"/>
      <c r="BX207" s="30" t="s">
        <v>424</v>
      </c>
    </row>
    <row r="208" spans="1:76" x14ac:dyDescent="0.25">
      <c r="A208" s="34" t="s">
        <v>50</v>
      </c>
      <c r="B208" s="35" t="s">
        <v>425</v>
      </c>
      <c r="C208" s="108" t="s">
        <v>426</v>
      </c>
      <c r="D208" s="109"/>
      <c r="E208" s="36" t="s">
        <v>4</v>
      </c>
      <c r="F208" s="36" t="s">
        <v>4</v>
      </c>
      <c r="G208" s="36" t="s">
        <v>4</v>
      </c>
      <c r="H208" s="1">
        <f>ROUND(SUM(H209:H209),2)</f>
        <v>0</v>
      </c>
      <c r="I208" s="1">
        <f>ROUND(SUM(I209:I209),2)</f>
        <v>0</v>
      </c>
      <c r="J208" s="1">
        <f>ROUND(SUM(J209:J209),2)</f>
        <v>0</v>
      </c>
      <c r="K208" s="37" t="s">
        <v>50</v>
      </c>
      <c r="AI208" s="11" t="s">
        <v>50</v>
      </c>
      <c r="AS208" s="1">
        <f>SUM(AJ209:AJ209)</f>
        <v>0</v>
      </c>
      <c r="AT208" s="1">
        <f>SUM(AK209:AK209)</f>
        <v>0</v>
      </c>
      <c r="AU208" s="1">
        <f>SUM(AL209:AL209)</f>
        <v>0</v>
      </c>
    </row>
    <row r="209" spans="1:76" x14ac:dyDescent="0.25">
      <c r="A209" s="2" t="s">
        <v>427</v>
      </c>
      <c r="B209" s="3" t="s">
        <v>428</v>
      </c>
      <c r="C209" s="89" t="s">
        <v>429</v>
      </c>
      <c r="D209" s="84"/>
      <c r="E209" s="3" t="s">
        <v>112</v>
      </c>
      <c r="F209" s="25">
        <v>27.24</v>
      </c>
      <c r="G209" s="25">
        <v>0</v>
      </c>
      <c r="H209" s="25">
        <f>ROUND(F209*AO209,2)</f>
        <v>0</v>
      </c>
      <c r="I209" s="25">
        <f>ROUND(F209*AP209,2)</f>
        <v>0</v>
      </c>
      <c r="J209" s="25">
        <f>ROUND(F209*G209,2)</f>
        <v>0</v>
      </c>
      <c r="K209" s="26" t="s">
        <v>57</v>
      </c>
      <c r="Z209" s="25">
        <f>ROUND(IF(AQ209="5",BJ209,0),2)</f>
        <v>0</v>
      </c>
      <c r="AB209" s="25">
        <f>ROUND(IF(AQ209="1",BH209,0),2)</f>
        <v>0</v>
      </c>
      <c r="AC209" s="25">
        <f>ROUND(IF(AQ209="1",BI209,0),2)</f>
        <v>0</v>
      </c>
      <c r="AD209" s="25">
        <f>ROUND(IF(AQ209="7",BH209,0),2)</f>
        <v>0</v>
      </c>
      <c r="AE209" s="25">
        <f>ROUND(IF(AQ209="7",BI209,0),2)</f>
        <v>0</v>
      </c>
      <c r="AF209" s="25">
        <f>ROUND(IF(AQ209="2",BH209,0),2)</f>
        <v>0</v>
      </c>
      <c r="AG209" s="25">
        <f>ROUND(IF(AQ209="2",BI209,0),2)</f>
        <v>0</v>
      </c>
      <c r="AH209" s="25">
        <f>ROUND(IF(AQ209="0",BJ209,0),2)</f>
        <v>0</v>
      </c>
      <c r="AI209" s="11" t="s">
        <v>50</v>
      </c>
      <c r="AJ209" s="25">
        <f>IF(AN209=0,J209,0)</f>
        <v>0</v>
      </c>
      <c r="AK209" s="25">
        <f>IF(AN209=12,J209,0)</f>
        <v>0</v>
      </c>
      <c r="AL209" s="25">
        <f>IF(AN209=21,J209,0)</f>
        <v>0</v>
      </c>
      <c r="AN209" s="25">
        <v>21</v>
      </c>
      <c r="AO209" s="25">
        <f>G209*0.354878916</f>
        <v>0</v>
      </c>
      <c r="AP209" s="25">
        <f>G209*(1-0.354878916)</f>
        <v>0</v>
      </c>
      <c r="AQ209" s="27" t="s">
        <v>53</v>
      </c>
      <c r="AV209" s="25">
        <f>ROUND(AW209+AX209,2)</f>
        <v>0</v>
      </c>
      <c r="AW209" s="25">
        <f>ROUND(F209*AO209,2)</f>
        <v>0</v>
      </c>
      <c r="AX209" s="25">
        <f>ROUND(F209*AP209,2)</f>
        <v>0</v>
      </c>
      <c r="AY209" s="27" t="s">
        <v>430</v>
      </c>
      <c r="AZ209" s="27" t="s">
        <v>431</v>
      </c>
      <c r="BA209" s="11" t="s">
        <v>60</v>
      </c>
      <c r="BC209" s="25">
        <f>AW209+AX209</f>
        <v>0</v>
      </c>
      <c r="BD209" s="25">
        <f>G209/(100-BE209)*100</f>
        <v>0</v>
      </c>
      <c r="BE209" s="25">
        <v>0</v>
      </c>
      <c r="BF209" s="25">
        <f>209</f>
        <v>209</v>
      </c>
      <c r="BH209" s="25">
        <f>F209*AO209</f>
        <v>0</v>
      </c>
      <c r="BI209" s="25">
        <f>F209*AP209</f>
        <v>0</v>
      </c>
      <c r="BJ209" s="25">
        <f>F209*G209</f>
        <v>0</v>
      </c>
      <c r="BK209" s="27" t="s">
        <v>61</v>
      </c>
      <c r="BL209" s="25">
        <v>94</v>
      </c>
      <c r="BW209" s="25">
        <v>21</v>
      </c>
      <c r="BX209" s="5" t="s">
        <v>429</v>
      </c>
    </row>
    <row r="210" spans="1:76" x14ac:dyDescent="0.25">
      <c r="A210" s="28"/>
      <c r="C210" s="31" t="s">
        <v>432</v>
      </c>
      <c r="D210" s="31" t="s">
        <v>50</v>
      </c>
      <c r="F210" s="32">
        <v>27.24</v>
      </c>
      <c r="K210" s="33"/>
    </row>
    <row r="211" spans="1:76" x14ac:dyDescent="0.25">
      <c r="A211" s="34" t="s">
        <v>50</v>
      </c>
      <c r="B211" s="35" t="s">
        <v>433</v>
      </c>
      <c r="C211" s="108" t="s">
        <v>434</v>
      </c>
      <c r="D211" s="109"/>
      <c r="E211" s="36" t="s">
        <v>4</v>
      </c>
      <c r="F211" s="36" t="s">
        <v>4</v>
      </c>
      <c r="G211" s="36" t="s">
        <v>4</v>
      </c>
      <c r="H211" s="1">
        <f>ROUND(SUM(H212:H216),2)</f>
        <v>0</v>
      </c>
      <c r="I211" s="1">
        <f>ROUND(SUM(I212:I216),2)</f>
        <v>0</v>
      </c>
      <c r="J211" s="1">
        <f>ROUND(SUM(J212:J216),2)</f>
        <v>0</v>
      </c>
      <c r="K211" s="37" t="s">
        <v>50</v>
      </c>
      <c r="AI211" s="11" t="s">
        <v>50</v>
      </c>
      <c r="AS211" s="1">
        <f>SUM(AJ212:AJ216)</f>
        <v>0</v>
      </c>
      <c r="AT211" s="1">
        <f>SUM(AK212:AK216)</f>
        <v>0</v>
      </c>
      <c r="AU211" s="1">
        <f>SUM(AL212:AL216)</f>
        <v>0</v>
      </c>
    </row>
    <row r="212" spans="1:76" x14ac:dyDescent="0.25">
      <c r="A212" s="2" t="s">
        <v>435</v>
      </c>
      <c r="B212" s="3" t="s">
        <v>436</v>
      </c>
      <c r="C212" s="89" t="s">
        <v>437</v>
      </c>
      <c r="D212" s="84"/>
      <c r="E212" s="3" t="s">
        <v>306</v>
      </c>
      <c r="F212" s="25">
        <v>2</v>
      </c>
      <c r="G212" s="25">
        <v>0</v>
      </c>
      <c r="H212" s="25">
        <f>ROUND(F212*AO212,2)</f>
        <v>0</v>
      </c>
      <c r="I212" s="25">
        <f>ROUND(F212*AP212,2)</f>
        <v>0</v>
      </c>
      <c r="J212" s="25">
        <f>ROUND(F212*G212,2)</f>
        <v>0</v>
      </c>
      <c r="K212" s="26" t="s">
        <v>57</v>
      </c>
      <c r="Z212" s="25">
        <f>ROUND(IF(AQ212="5",BJ212,0),2)</f>
        <v>0</v>
      </c>
      <c r="AB212" s="25">
        <f>ROUND(IF(AQ212="1",BH212,0),2)</f>
        <v>0</v>
      </c>
      <c r="AC212" s="25">
        <f>ROUND(IF(AQ212="1",BI212,0),2)</f>
        <v>0</v>
      </c>
      <c r="AD212" s="25">
        <f>ROUND(IF(AQ212="7",BH212,0),2)</f>
        <v>0</v>
      </c>
      <c r="AE212" s="25">
        <f>ROUND(IF(AQ212="7",BI212,0),2)</f>
        <v>0</v>
      </c>
      <c r="AF212" s="25">
        <f>ROUND(IF(AQ212="2",BH212,0),2)</f>
        <v>0</v>
      </c>
      <c r="AG212" s="25">
        <f>ROUND(IF(AQ212="2",BI212,0),2)</f>
        <v>0</v>
      </c>
      <c r="AH212" s="25">
        <f>ROUND(IF(AQ212="0",BJ212,0),2)</f>
        <v>0</v>
      </c>
      <c r="AI212" s="11" t="s">
        <v>50</v>
      </c>
      <c r="AJ212" s="25">
        <f>IF(AN212=0,J212,0)</f>
        <v>0</v>
      </c>
      <c r="AK212" s="25">
        <f>IF(AN212=12,J212,0)</f>
        <v>0</v>
      </c>
      <c r="AL212" s="25">
        <f>IF(AN212=21,J212,0)</f>
        <v>0</v>
      </c>
      <c r="AN212" s="25">
        <v>21</v>
      </c>
      <c r="AO212" s="25">
        <f>G212*0.137661692</f>
        <v>0</v>
      </c>
      <c r="AP212" s="25">
        <f>G212*(1-0.137661692)</f>
        <v>0</v>
      </c>
      <c r="AQ212" s="27" t="s">
        <v>53</v>
      </c>
      <c r="AV212" s="25">
        <f>ROUND(AW212+AX212,2)</f>
        <v>0</v>
      </c>
      <c r="AW212" s="25">
        <f>ROUND(F212*AO212,2)</f>
        <v>0</v>
      </c>
      <c r="AX212" s="25">
        <f>ROUND(F212*AP212,2)</f>
        <v>0</v>
      </c>
      <c r="AY212" s="27" t="s">
        <v>438</v>
      </c>
      <c r="AZ212" s="27" t="s">
        <v>431</v>
      </c>
      <c r="BA212" s="11" t="s">
        <v>60</v>
      </c>
      <c r="BC212" s="25">
        <f>AW212+AX212</f>
        <v>0</v>
      </c>
      <c r="BD212" s="25">
        <f>G212/(100-BE212)*100</f>
        <v>0</v>
      </c>
      <c r="BE212" s="25">
        <v>0</v>
      </c>
      <c r="BF212" s="25">
        <f>212</f>
        <v>212</v>
      </c>
      <c r="BH212" s="25">
        <f>F212*AO212</f>
        <v>0</v>
      </c>
      <c r="BI212" s="25">
        <f>F212*AP212</f>
        <v>0</v>
      </c>
      <c r="BJ212" s="25">
        <f>F212*G212</f>
        <v>0</v>
      </c>
      <c r="BK212" s="27" t="s">
        <v>61</v>
      </c>
      <c r="BL212" s="25">
        <v>95</v>
      </c>
      <c r="BW212" s="25">
        <v>21</v>
      </c>
      <c r="BX212" s="5" t="s">
        <v>437</v>
      </c>
    </row>
    <row r="213" spans="1:76" ht="13.5" customHeight="1" x14ac:dyDescent="0.25">
      <c r="A213" s="28"/>
      <c r="B213" s="29" t="s">
        <v>62</v>
      </c>
      <c r="C213" s="105" t="s">
        <v>439</v>
      </c>
      <c r="D213" s="106"/>
      <c r="E213" s="106"/>
      <c r="F213" s="106"/>
      <c r="G213" s="106"/>
      <c r="H213" s="106"/>
      <c r="I213" s="106"/>
      <c r="J213" s="106"/>
      <c r="K213" s="107"/>
    </row>
    <row r="214" spans="1:76" x14ac:dyDescent="0.25">
      <c r="A214" s="28"/>
      <c r="C214" s="31" t="s">
        <v>69</v>
      </c>
      <c r="D214" s="31" t="s">
        <v>50</v>
      </c>
      <c r="F214" s="32">
        <v>2</v>
      </c>
      <c r="K214" s="33"/>
    </row>
    <row r="215" spans="1:76" x14ac:dyDescent="0.25">
      <c r="A215" s="28"/>
      <c r="B215" s="29" t="s">
        <v>65</v>
      </c>
      <c r="C215" s="105" t="s">
        <v>440</v>
      </c>
      <c r="D215" s="106"/>
      <c r="E215" s="106"/>
      <c r="F215" s="106"/>
      <c r="G215" s="106"/>
      <c r="H215" s="106"/>
      <c r="I215" s="106"/>
      <c r="J215" s="106"/>
      <c r="K215" s="107"/>
      <c r="BX215" s="30" t="s">
        <v>440</v>
      </c>
    </row>
    <row r="216" spans="1:76" x14ac:dyDescent="0.25">
      <c r="A216" s="38" t="s">
        <v>441</v>
      </c>
      <c r="B216" s="39" t="s">
        <v>442</v>
      </c>
      <c r="C216" s="110" t="s">
        <v>443</v>
      </c>
      <c r="D216" s="111"/>
      <c r="E216" s="39" t="s">
        <v>306</v>
      </c>
      <c r="F216" s="41">
        <v>2</v>
      </c>
      <c r="G216" s="41">
        <v>0</v>
      </c>
      <c r="H216" s="41">
        <f>ROUND(F216*AO216,2)</f>
        <v>0</v>
      </c>
      <c r="I216" s="41">
        <f>ROUND(F216*AP216,2)</f>
        <v>0</v>
      </c>
      <c r="J216" s="41">
        <f>ROUND(F216*G216,2)</f>
        <v>0</v>
      </c>
      <c r="K216" s="42" t="s">
        <v>57</v>
      </c>
      <c r="Z216" s="25">
        <f>ROUND(IF(AQ216="5",BJ216,0),2)</f>
        <v>0</v>
      </c>
      <c r="AB216" s="25">
        <f>ROUND(IF(AQ216="1",BH216,0),2)</f>
        <v>0</v>
      </c>
      <c r="AC216" s="25">
        <f>ROUND(IF(AQ216="1",BI216,0),2)</f>
        <v>0</v>
      </c>
      <c r="AD216" s="25">
        <f>ROUND(IF(AQ216="7",BH216,0),2)</f>
        <v>0</v>
      </c>
      <c r="AE216" s="25">
        <f>ROUND(IF(AQ216="7",BI216,0),2)</f>
        <v>0</v>
      </c>
      <c r="AF216" s="25">
        <f>ROUND(IF(AQ216="2",BH216,0),2)</f>
        <v>0</v>
      </c>
      <c r="AG216" s="25">
        <f>ROUND(IF(AQ216="2",BI216,0),2)</f>
        <v>0</v>
      </c>
      <c r="AH216" s="25">
        <f>ROUND(IF(AQ216="0",BJ216,0),2)</f>
        <v>0</v>
      </c>
      <c r="AI216" s="11" t="s">
        <v>50</v>
      </c>
      <c r="AJ216" s="41">
        <f>IF(AN216=0,J216,0)</f>
        <v>0</v>
      </c>
      <c r="AK216" s="41">
        <f>IF(AN216=12,J216,0)</f>
        <v>0</v>
      </c>
      <c r="AL216" s="41">
        <f>IF(AN216=21,J216,0)</f>
        <v>0</v>
      </c>
      <c r="AN216" s="25">
        <v>21</v>
      </c>
      <c r="AO216" s="25">
        <f>G216*1</f>
        <v>0</v>
      </c>
      <c r="AP216" s="25">
        <f>G216*(1-1)</f>
        <v>0</v>
      </c>
      <c r="AQ216" s="43" t="s">
        <v>53</v>
      </c>
      <c r="AV216" s="25">
        <f>ROUND(AW216+AX216,2)</f>
        <v>0</v>
      </c>
      <c r="AW216" s="25">
        <f>ROUND(F216*AO216,2)</f>
        <v>0</v>
      </c>
      <c r="AX216" s="25">
        <f>ROUND(F216*AP216,2)</f>
        <v>0</v>
      </c>
      <c r="AY216" s="27" t="s">
        <v>438</v>
      </c>
      <c r="AZ216" s="27" t="s">
        <v>431</v>
      </c>
      <c r="BA216" s="11" t="s">
        <v>60</v>
      </c>
      <c r="BC216" s="25">
        <f>AW216+AX216</f>
        <v>0</v>
      </c>
      <c r="BD216" s="25">
        <f>G216/(100-BE216)*100</f>
        <v>0</v>
      </c>
      <c r="BE216" s="25">
        <v>0</v>
      </c>
      <c r="BF216" s="25">
        <f>216</f>
        <v>216</v>
      </c>
      <c r="BH216" s="41">
        <f>F216*AO216</f>
        <v>0</v>
      </c>
      <c r="BI216" s="41">
        <f>F216*AP216</f>
        <v>0</v>
      </c>
      <c r="BJ216" s="41">
        <f>F216*G216</f>
        <v>0</v>
      </c>
      <c r="BK216" s="43" t="s">
        <v>179</v>
      </c>
      <c r="BL216" s="25">
        <v>95</v>
      </c>
      <c r="BW216" s="25">
        <v>21</v>
      </c>
      <c r="BX216" s="40" t="s">
        <v>443</v>
      </c>
    </row>
    <row r="217" spans="1:76" x14ac:dyDescent="0.25">
      <c r="A217" s="28"/>
      <c r="C217" s="31" t="s">
        <v>69</v>
      </c>
      <c r="D217" s="31" t="s">
        <v>50</v>
      </c>
      <c r="F217" s="32">
        <v>2</v>
      </c>
      <c r="K217" s="33"/>
    </row>
    <row r="218" spans="1:76" ht="38.25" x14ac:dyDescent="0.25">
      <c r="A218" s="28"/>
      <c r="B218" s="29" t="s">
        <v>65</v>
      </c>
      <c r="C218" s="105" t="s">
        <v>444</v>
      </c>
      <c r="D218" s="106"/>
      <c r="E218" s="106"/>
      <c r="F218" s="106"/>
      <c r="G218" s="106"/>
      <c r="H218" s="106"/>
      <c r="I218" s="106"/>
      <c r="J218" s="106"/>
      <c r="K218" s="107"/>
      <c r="BX218" s="44" t="s">
        <v>444</v>
      </c>
    </row>
    <row r="219" spans="1:76" x14ac:dyDescent="0.25">
      <c r="A219" s="34" t="s">
        <v>50</v>
      </c>
      <c r="B219" s="35" t="s">
        <v>445</v>
      </c>
      <c r="C219" s="108" t="s">
        <v>446</v>
      </c>
      <c r="D219" s="109"/>
      <c r="E219" s="36" t="s">
        <v>4</v>
      </c>
      <c r="F219" s="36" t="s">
        <v>4</v>
      </c>
      <c r="G219" s="36" t="s">
        <v>4</v>
      </c>
      <c r="H219" s="1">
        <f>ROUND(SUM(H220:H230),2)</f>
        <v>0</v>
      </c>
      <c r="I219" s="1">
        <f>ROUND(SUM(I220:I230),2)</f>
        <v>0</v>
      </c>
      <c r="J219" s="1">
        <f>ROUND(SUM(J220:J230),2)</f>
        <v>0</v>
      </c>
      <c r="K219" s="37" t="s">
        <v>50</v>
      </c>
      <c r="AI219" s="11" t="s">
        <v>50</v>
      </c>
      <c r="AS219" s="1">
        <f>SUM(AJ220:AJ230)</f>
        <v>0</v>
      </c>
      <c r="AT219" s="1">
        <f>SUM(AK220:AK230)</f>
        <v>0</v>
      </c>
      <c r="AU219" s="1">
        <f>SUM(AL220:AL230)</f>
        <v>0</v>
      </c>
    </row>
    <row r="220" spans="1:76" x14ac:dyDescent="0.25">
      <c r="A220" s="2" t="s">
        <v>447</v>
      </c>
      <c r="B220" s="3" t="s">
        <v>448</v>
      </c>
      <c r="C220" s="89" t="s">
        <v>449</v>
      </c>
      <c r="D220" s="84"/>
      <c r="E220" s="3" t="s">
        <v>112</v>
      </c>
      <c r="F220" s="25">
        <v>20.403600000000001</v>
      </c>
      <c r="G220" s="25">
        <v>0</v>
      </c>
      <c r="H220" s="25">
        <f>ROUND(F220*AO220,2)</f>
        <v>0</v>
      </c>
      <c r="I220" s="25">
        <f>ROUND(F220*AP220,2)</f>
        <v>0</v>
      </c>
      <c r="J220" s="25">
        <f>ROUND(F220*G220,2)</f>
        <v>0</v>
      </c>
      <c r="K220" s="26" t="s">
        <v>57</v>
      </c>
      <c r="Z220" s="25">
        <f>ROUND(IF(AQ220="5",BJ220,0),2)</f>
        <v>0</v>
      </c>
      <c r="AB220" s="25">
        <f>ROUND(IF(AQ220="1",BH220,0),2)</f>
        <v>0</v>
      </c>
      <c r="AC220" s="25">
        <f>ROUND(IF(AQ220="1",BI220,0),2)</f>
        <v>0</v>
      </c>
      <c r="AD220" s="25">
        <f>ROUND(IF(AQ220="7",BH220,0),2)</f>
        <v>0</v>
      </c>
      <c r="AE220" s="25">
        <f>ROUND(IF(AQ220="7",BI220,0),2)</f>
        <v>0</v>
      </c>
      <c r="AF220" s="25">
        <f>ROUND(IF(AQ220="2",BH220,0),2)</f>
        <v>0</v>
      </c>
      <c r="AG220" s="25">
        <f>ROUND(IF(AQ220="2",BI220,0),2)</f>
        <v>0</v>
      </c>
      <c r="AH220" s="25">
        <f>ROUND(IF(AQ220="0",BJ220,0),2)</f>
        <v>0</v>
      </c>
      <c r="AI220" s="11" t="s">
        <v>50</v>
      </c>
      <c r="AJ220" s="25">
        <f>IF(AN220=0,J220,0)</f>
        <v>0</v>
      </c>
      <c r="AK220" s="25">
        <f>IF(AN220=12,J220,0)</f>
        <v>0</v>
      </c>
      <c r="AL220" s="25">
        <f>IF(AN220=21,J220,0)</f>
        <v>0</v>
      </c>
      <c r="AN220" s="25">
        <v>21</v>
      </c>
      <c r="AO220" s="25">
        <f>G220*0</f>
        <v>0</v>
      </c>
      <c r="AP220" s="25">
        <f>G220*(1-0)</f>
        <v>0</v>
      </c>
      <c r="AQ220" s="27" t="s">
        <v>69</v>
      </c>
      <c r="AV220" s="25">
        <f>ROUND(AW220+AX220,2)</f>
        <v>0</v>
      </c>
      <c r="AW220" s="25">
        <f>ROUND(F220*AO220,2)</f>
        <v>0</v>
      </c>
      <c r="AX220" s="25">
        <f>ROUND(F220*AP220,2)</f>
        <v>0</v>
      </c>
      <c r="AY220" s="27" t="s">
        <v>450</v>
      </c>
      <c r="AZ220" s="27" t="s">
        <v>431</v>
      </c>
      <c r="BA220" s="11" t="s">
        <v>60</v>
      </c>
      <c r="BC220" s="25">
        <f>AW220+AX220</f>
        <v>0</v>
      </c>
      <c r="BD220" s="25">
        <f>G220/(100-BE220)*100</f>
        <v>0</v>
      </c>
      <c r="BE220" s="25">
        <v>0</v>
      </c>
      <c r="BF220" s="25">
        <f>220</f>
        <v>220</v>
      </c>
      <c r="BH220" s="25">
        <f>F220*AO220</f>
        <v>0</v>
      </c>
      <c r="BI220" s="25">
        <f>F220*AP220</f>
        <v>0</v>
      </c>
      <c r="BJ220" s="25">
        <f>F220*G220</f>
        <v>0</v>
      </c>
      <c r="BK220" s="27" t="s">
        <v>61</v>
      </c>
      <c r="BL220" s="25"/>
      <c r="BW220" s="25">
        <v>21</v>
      </c>
      <c r="BX220" s="5" t="s">
        <v>449</v>
      </c>
    </row>
    <row r="221" spans="1:76" ht="13.5" customHeight="1" x14ac:dyDescent="0.25">
      <c r="A221" s="28"/>
      <c r="B221" s="29" t="s">
        <v>62</v>
      </c>
      <c r="C221" s="105" t="s">
        <v>451</v>
      </c>
      <c r="D221" s="106"/>
      <c r="E221" s="106"/>
      <c r="F221" s="106"/>
      <c r="G221" s="106"/>
      <c r="H221" s="106"/>
      <c r="I221" s="106"/>
      <c r="J221" s="106"/>
      <c r="K221" s="107"/>
    </row>
    <row r="222" spans="1:76" x14ac:dyDescent="0.25">
      <c r="A222" s="28"/>
      <c r="C222" s="31" t="s">
        <v>115</v>
      </c>
      <c r="D222" s="31" t="s">
        <v>116</v>
      </c>
      <c r="F222" s="32">
        <v>20.403600000000001</v>
      </c>
      <c r="K222" s="33"/>
    </row>
    <row r="223" spans="1:76" x14ac:dyDescent="0.25">
      <c r="A223" s="2" t="s">
        <v>168</v>
      </c>
      <c r="B223" s="3" t="s">
        <v>452</v>
      </c>
      <c r="C223" s="89" t="s">
        <v>453</v>
      </c>
      <c r="D223" s="84"/>
      <c r="E223" s="3" t="s">
        <v>56</v>
      </c>
      <c r="F223" s="25">
        <v>3.25</v>
      </c>
      <c r="G223" s="25">
        <v>0</v>
      </c>
      <c r="H223" s="25">
        <f>ROUND(F223*AO223,2)</f>
        <v>0</v>
      </c>
      <c r="I223" s="25">
        <f>ROUND(F223*AP223,2)</f>
        <v>0</v>
      </c>
      <c r="J223" s="25">
        <f>ROUND(F223*G223,2)</f>
        <v>0</v>
      </c>
      <c r="K223" s="26" t="s">
        <v>57</v>
      </c>
      <c r="Z223" s="25">
        <f>ROUND(IF(AQ223="5",BJ223,0),2)</f>
        <v>0</v>
      </c>
      <c r="AB223" s="25">
        <f>ROUND(IF(AQ223="1",BH223,0),2)</f>
        <v>0</v>
      </c>
      <c r="AC223" s="25">
        <f>ROUND(IF(AQ223="1",BI223,0),2)</f>
        <v>0</v>
      </c>
      <c r="AD223" s="25">
        <f>ROUND(IF(AQ223="7",BH223,0),2)</f>
        <v>0</v>
      </c>
      <c r="AE223" s="25">
        <f>ROUND(IF(AQ223="7",BI223,0),2)</f>
        <v>0</v>
      </c>
      <c r="AF223" s="25">
        <f>ROUND(IF(AQ223="2",BH223,0),2)</f>
        <v>0</v>
      </c>
      <c r="AG223" s="25">
        <f>ROUND(IF(AQ223="2",BI223,0),2)</f>
        <v>0</v>
      </c>
      <c r="AH223" s="25">
        <f>ROUND(IF(AQ223="0",BJ223,0),2)</f>
        <v>0</v>
      </c>
      <c r="AI223" s="11" t="s">
        <v>50</v>
      </c>
      <c r="AJ223" s="25">
        <f>IF(AN223=0,J223,0)</f>
        <v>0</v>
      </c>
      <c r="AK223" s="25">
        <f>IF(AN223=12,J223,0)</f>
        <v>0</v>
      </c>
      <c r="AL223" s="25">
        <f>IF(AN223=21,J223,0)</f>
        <v>0</v>
      </c>
      <c r="AN223" s="25">
        <v>21</v>
      </c>
      <c r="AO223" s="25">
        <f>G223*0.270046353</f>
        <v>0</v>
      </c>
      <c r="AP223" s="25">
        <f>G223*(1-0.270046353)</f>
        <v>0</v>
      </c>
      <c r="AQ223" s="27" t="s">
        <v>69</v>
      </c>
      <c r="AV223" s="25">
        <f>ROUND(AW223+AX223,2)</f>
        <v>0</v>
      </c>
      <c r="AW223" s="25">
        <f>ROUND(F223*AO223,2)</f>
        <v>0</v>
      </c>
      <c r="AX223" s="25">
        <f>ROUND(F223*AP223,2)</f>
        <v>0</v>
      </c>
      <c r="AY223" s="27" t="s">
        <v>450</v>
      </c>
      <c r="AZ223" s="27" t="s">
        <v>431</v>
      </c>
      <c r="BA223" s="11" t="s">
        <v>60</v>
      </c>
      <c r="BC223" s="25">
        <f>AW223+AX223</f>
        <v>0</v>
      </c>
      <c r="BD223" s="25">
        <f>G223/(100-BE223)*100</f>
        <v>0</v>
      </c>
      <c r="BE223" s="25">
        <v>0</v>
      </c>
      <c r="BF223" s="25">
        <f>223</f>
        <v>223</v>
      </c>
      <c r="BH223" s="25">
        <f>F223*AO223</f>
        <v>0</v>
      </c>
      <c r="BI223" s="25">
        <f>F223*AP223</f>
        <v>0</v>
      </c>
      <c r="BJ223" s="25">
        <f>F223*G223</f>
        <v>0</v>
      </c>
      <c r="BK223" s="27" t="s">
        <v>61</v>
      </c>
      <c r="BL223" s="25"/>
      <c r="BW223" s="25">
        <v>21</v>
      </c>
      <c r="BX223" s="5" t="s">
        <v>453</v>
      </c>
    </row>
    <row r="224" spans="1:76" ht="13.5" customHeight="1" x14ac:dyDescent="0.25">
      <c r="A224" s="28"/>
      <c r="B224" s="29" t="s">
        <v>62</v>
      </c>
      <c r="C224" s="105" t="s">
        <v>454</v>
      </c>
      <c r="D224" s="106"/>
      <c r="E224" s="106"/>
      <c r="F224" s="106"/>
      <c r="G224" s="106"/>
      <c r="H224" s="106"/>
      <c r="I224" s="106"/>
      <c r="J224" s="106"/>
      <c r="K224" s="107"/>
    </row>
    <row r="225" spans="1:76" x14ac:dyDescent="0.25">
      <c r="A225" s="28"/>
      <c r="C225" s="31" t="s">
        <v>229</v>
      </c>
      <c r="D225" s="31" t="s">
        <v>455</v>
      </c>
      <c r="F225" s="32">
        <v>3.25</v>
      </c>
      <c r="K225" s="33"/>
    </row>
    <row r="226" spans="1:76" x14ac:dyDescent="0.25">
      <c r="A226" s="38" t="s">
        <v>192</v>
      </c>
      <c r="B226" s="39" t="s">
        <v>456</v>
      </c>
      <c r="C226" s="110" t="s">
        <v>457</v>
      </c>
      <c r="D226" s="111"/>
      <c r="E226" s="39" t="s">
        <v>306</v>
      </c>
      <c r="F226" s="41">
        <v>3.5750000000000002</v>
      </c>
      <c r="G226" s="41">
        <v>0</v>
      </c>
      <c r="H226" s="41">
        <f>ROUND(F226*AO226,2)</f>
        <v>0</v>
      </c>
      <c r="I226" s="41">
        <f>ROUND(F226*AP226,2)</f>
        <v>0</v>
      </c>
      <c r="J226" s="41">
        <f>ROUND(F226*G226,2)</f>
        <v>0</v>
      </c>
      <c r="K226" s="42" t="s">
        <v>57</v>
      </c>
      <c r="Z226" s="25">
        <f>ROUND(IF(AQ226="5",BJ226,0),2)</f>
        <v>0</v>
      </c>
      <c r="AB226" s="25">
        <f>ROUND(IF(AQ226="1",BH226,0),2)</f>
        <v>0</v>
      </c>
      <c r="AC226" s="25">
        <f>ROUND(IF(AQ226="1",BI226,0),2)</f>
        <v>0</v>
      </c>
      <c r="AD226" s="25">
        <f>ROUND(IF(AQ226="7",BH226,0),2)</f>
        <v>0</v>
      </c>
      <c r="AE226" s="25">
        <f>ROUND(IF(AQ226="7",BI226,0),2)</f>
        <v>0</v>
      </c>
      <c r="AF226" s="25">
        <f>ROUND(IF(AQ226="2",BH226,0),2)</f>
        <v>0</v>
      </c>
      <c r="AG226" s="25">
        <f>ROUND(IF(AQ226="2",BI226,0),2)</f>
        <v>0</v>
      </c>
      <c r="AH226" s="25">
        <f>ROUND(IF(AQ226="0",BJ226,0),2)</f>
        <v>0</v>
      </c>
      <c r="AI226" s="11" t="s">
        <v>50</v>
      </c>
      <c r="AJ226" s="41">
        <f>IF(AN226=0,J226,0)</f>
        <v>0</v>
      </c>
      <c r="AK226" s="41">
        <f>IF(AN226=12,J226,0)</f>
        <v>0</v>
      </c>
      <c r="AL226" s="41">
        <f>IF(AN226=21,J226,0)</f>
        <v>0</v>
      </c>
      <c r="AN226" s="25">
        <v>21</v>
      </c>
      <c r="AO226" s="25">
        <f>G226*1</f>
        <v>0</v>
      </c>
      <c r="AP226" s="25">
        <f>G226*(1-1)</f>
        <v>0</v>
      </c>
      <c r="AQ226" s="43" t="s">
        <v>69</v>
      </c>
      <c r="AV226" s="25">
        <f>ROUND(AW226+AX226,2)</f>
        <v>0</v>
      </c>
      <c r="AW226" s="25">
        <f>ROUND(F226*AO226,2)</f>
        <v>0</v>
      </c>
      <c r="AX226" s="25">
        <f>ROUND(F226*AP226,2)</f>
        <v>0</v>
      </c>
      <c r="AY226" s="27" t="s">
        <v>450</v>
      </c>
      <c r="AZ226" s="27" t="s">
        <v>431</v>
      </c>
      <c r="BA226" s="11" t="s">
        <v>60</v>
      </c>
      <c r="BC226" s="25">
        <f>AW226+AX226</f>
        <v>0</v>
      </c>
      <c r="BD226" s="25">
        <f>G226/(100-BE226)*100</f>
        <v>0</v>
      </c>
      <c r="BE226" s="25">
        <v>0</v>
      </c>
      <c r="BF226" s="25">
        <f>226</f>
        <v>226</v>
      </c>
      <c r="BH226" s="41">
        <f>F226*AO226</f>
        <v>0</v>
      </c>
      <c r="BI226" s="41">
        <f>F226*AP226</f>
        <v>0</v>
      </c>
      <c r="BJ226" s="41">
        <f>F226*G226</f>
        <v>0</v>
      </c>
      <c r="BK226" s="43" t="s">
        <v>179</v>
      </c>
      <c r="BL226" s="25"/>
      <c r="BW226" s="25">
        <v>21</v>
      </c>
      <c r="BX226" s="40" t="s">
        <v>457</v>
      </c>
    </row>
    <row r="227" spans="1:76" x14ac:dyDescent="0.25">
      <c r="A227" s="28"/>
      <c r="C227" s="31" t="s">
        <v>229</v>
      </c>
      <c r="D227" s="31" t="s">
        <v>50</v>
      </c>
      <c r="F227" s="32">
        <v>3.25</v>
      </c>
      <c r="K227" s="33"/>
    </row>
    <row r="228" spans="1:76" x14ac:dyDescent="0.25">
      <c r="A228" s="28"/>
      <c r="C228" s="31" t="s">
        <v>458</v>
      </c>
      <c r="D228" s="31" t="s">
        <v>50</v>
      </c>
      <c r="F228" s="32">
        <v>0.32500000000000001</v>
      </c>
      <c r="K228" s="33"/>
    </row>
    <row r="229" spans="1:76" x14ac:dyDescent="0.25">
      <c r="A229" s="28"/>
      <c r="B229" s="29" t="s">
        <v>65</v>
      </c>
      <c r="C229" s="105" t="s">
        <v>459</v>
      </c>
      <c r="D229" s="106"/>
      <c r="E229" s="106"/>
      <c r="F229" s="106"/>
      <c r="G229" s="106"/>
      <c r="H229" s="106"/>
      <c r="I229" s="106"/>
      <c r="J229" s="106"/>
      <c r="K229" s="107"/>
      <c r="BX229" s="44" t="s">
        <v>459</v>
      </c>
    </row>
    <row r="230" spans="1:76" x14ac:dyDescent="0.25">
      <c r="A230" s="2" t="s">
        <v>460</v>
      </c>
      <c r="B230" s="3" t="s">
        <v>461</v>
      </c>
      <c r="C230" s="89" t="s">
        <v>462</v>
      </c>
      <c r="D230" s="84"/>
      <c r="E230" s="3" t="s">
        <v>72</v>
      </c>
      <c r="F230" s="25">
        <v>1.2</v>
      </c>
      <c r="G230" s="25">
        <v>0</v>
      </c>
      <c r="H230" s="25">
        <f>ROUND(F230*AO230,2)</f>
        <v>0</v>
      </c>
      <c r="I230" s="25">
        <f>ROUND(F230*AP230,2)</f>
        <v>0</v>
      </c>
      <c r="J230" s="25">
        <f>ROUND(F230*G230,2)</f>
        <v>0</v>
      </c>
      <c r="K230" s="26" t="s">
        <v>57</v>
      </c>
      <c r="Z230" s="25">
        <f>ROUND(IF(AQ230="5",BJ230,0),2)</f>
        <v>0</v>
      </c>
      <c r="AB230" s="25">
        <f>ROUND(IF(AQ230="1",BH230,0),2)</f>
        <v>0</v>
      </c>
      <c r="AC230" s="25">
        <f>ROUND(IF(AQ230="1",BI230,0),2)</f>
        <v>0</v>
      </c>
      <c r="AD230" s="25">
        <f>ROUND(IF(AQ230="7",BH230,0),2)</f>
        <v>0</v>
      </c>
      <c r="AE230" s="25">
        <f>ROUND(IF(AQ230="7",BI230,0),2)</f>
        <v>0</v>
      </c>
      <c r="AF230" s="25">
        <f>ROUND(IF(AQ230="2",BH230,0),2)</f>
        <v>0</v>
      </c>
      <c r="AG230" s="25">
        <f>ROUND(IF(AQ230="2",BI230,0),2)</f>
        <v>0</v>
      </c>
      <c r="AH230" s="25">
        <f>ROUND(IF(AQ230="0",BJ230,0),2)</f>
        <v>0</v>
      </c>
      <c r="AI230" s="11" t="s">
        <v>50</v>
      </c>
      <c r="AJ230" s="25">
        <f>IF(AN230=0,J230,0)</f>
        <v>0</v>
      </c>
      <c r="AK230" s="25">
        <f>IF(AN230=12,J230,0)</f>
        <v>0</v>
      </c>
      <c r="AL230" s="25">
        <f>IF(AN230=21,J230,0)</f>
        <v>0</v>
      </c>
      <c r="AN230" s="25">
        <v>21</v>
      </c>
      <c r="AO230" s="25">
        <f>G230*0</f>
        <v>0</v>
      </c>
      <c r="AP230" s="25">
        <f>G230*(1-0)</f>
        <v>0</v>
      </c>
      <c r="AQ230" s="27" t="s">
        <v>69</v>
      </c>
      <c r="AV230" s="25">
        <f>ROUND(AW230+AX230,2)</f>
        <v>0</v>
      </c>
      <c r="AW230" s="25">
        <f>ROUND(F230*AO230,2)</f>
        <v>0</v>
      </c>
      <c r="AX230" s="25">
        <f>ROUND(F230*AP230,2)</f>
        <v>0</v>
      </c>
      <c r="AY230" s="27" t="s">
        <v>450</v>
      </c>
      <c r="AZ230" s="27" t="s">
        <v>431</v>
      </c>
      <c r="BA230" s="11" t="s">
        <v>60</v>
      </c>
      <c r="BC230" s="25">
        <f>AW230+AX230</f>
        <v>0</v>
      </c>
      <c r="BD230" s="25">
        <f>G230/(100-BE230)*100</f>
        <v>0</v>
      </c>
      <c r="BE230" s="25">
        <v>0</v>
      </c>
      <c r="BF230" s="25">
        <f>230</f>
        <v>230</v>
      </c>
      <c r="BH230" s="25">
        <f>F230*AO230</f>
        <v>0</v>
      </c>
      <c r="BI230" s="25">
        <f>F230*AP230</f>
        <v>0</v>
      </c>
      <c r="BJ230" s="25">
        <f>F230*G230</f>
        <v>0</v>
      </c>
      <c r="BK230" s="27" t="s">
        <v>61</v>
      </c>
      <c r="BL230" s="25"/>
      <c r="BW230" s="25">
        <v>21</v>
      </c>
      <c r="BX230" s="5" t="s">
        <v>462</v>
      </c>
    </row>
    <row r="231" spans="1:76" ht="13.5" customHeight="1" x14ac:dyDescent="0.25">
      <c r="A231" s="28"/>
      <c r="B231" s="29" t="s">
        <v>62</v>
      </c>
      <c r="C231" s="105" t="s">
        <v>463</v>
      </c>
      <c r="D231" s="106"/>
      <c r="E231" s="106"/>
      <c r="F231" s="106"/>
      <c r="G231" s="106"/>
      <c r="H231" s="106"/>
      <c r="I231" s="106"/>
      <c r="J231" s="106"/>
      <c r="K231" s="107"/>
    </row>
    <row r="232" spans="1:76" x14ac:dyDescent="0.25">
      <c r="A232" s="28"/>
      <c r="C232" s="31" t="s">
        <v>464</v>
      </c>
      <c r="D232" s="31" t="s">
        <v>50</v>
      </c>
      <c r="F232" s="32">
        <v>1.2</v>
      </c>
      <c r="K232" s="33"/>
    </row>
    <row r="233" spans="1:76" x14ac:dyDescent="0.25">
      <c r="A233" s="34" t="s">
        <v>50</v>
      </c>
      <c r="B233" s="35" t="s">
        <v>465</v>
      </c>
      <c r="C233" s="108" t="s">
        <v>466</v>
      </c>
      <c r="D233" s="109"/>
      <c r="E233" s="36" t="s">
        <v>4</v>
      </c>
      <c r="F233" s="36" t="s">
        <v>4</v>
      </c>
      <c r="G233" s="36" t="s">
        <v>4</v>
      </c>
      <c r="H233" s="1">
        <f>ROUND(SUM(H234:H236),2)</f>
        <v>0</v>
      </c>
      <c r="I233" s="1">
        <f>ROUND(SUM(I234:I236),2)</f>
        <v>0</v>
      </c>
      <c r="J233" s="1">
        <f>ROUND(SUM(J234:J236),2)</f>
        <v>0</v>
      </c>
      <c r="K233" s="37" t="s">
        <v>50</v>
      </c>
      <c r="AI233" s="11" t="s">
        <v>50</v>
      </c>
      <c r="AS233" s="1">
        <f>SUM(AJ234:AJ236)</f>
        <v>0</v>
      </c>
      <c r="AT233" s="1">
        <f>SUM(AK234:AK236)</f>
        <v>0</v>
      </c>
      <c r="AU233" s="1">
        <f>SUM(AL234:AL236)</f>
        <v>0</v>
      </c>
    </row>
    <row r="234" spans="1:76" x14ac:dyDescent="0.25">
      <c r="A234" s="2" t="s">
        <v>202</v>
      </c>
      <c r="B234" s="3" t="s">
        <v>467</v>
      </c>
      <c r="C234" s="89" t="s">
        <v>468</v>
      </c>
      <c r="D234" s="84"/>
      <c r="E234" s="3" t="s">
        <v>306</v>
      </c>
      <c r="F234" s="25">
        <v>2</v>
      </c>
      <c r="G234" s="25">
        <v>0</v>
      </c>
      <c r="H234" s="25">
        <f>ROUND(F234*AO234,2)</f>
        <v>0</v>
      </c>
      <c r="I234" s="25">
        <f>ROUND(F234*AP234,2)</f>
        <v>0</v>
      </c>
      <c r="J234" s="25">
        <f>ROUND(F234*G234,2)</f>
        <v>0</v>
      </c>
      <c r="K234" s="26" t="s">
        <v>469</v>
      </c>
      <c r="Z234" s="25">
        <f>ROUND(IF(AQ234="5",BJ234,0),2)</f>
        <v>0</v>
      </c>
      <c r="AB234" s="25">
        <f>ROUND(IF(AQ234="1",BH234,0),2)</f>
        <v>0</v>
      </c>
      <c r="AC234" s="25">
        <f>ROUND(IF(AQ234="1",BI234,0),2)</f>
        <v>0</v>
      </c>
      <c r="AD234" s="25">
        <f>ROUND(IF(AQ234="7",BH234,0),2)</f>
        <v>0</v>
      </c>
      <c r="AE234" s="25">
        <f>ROUND(IF(AQ234="7",BI234,0),2)</f>
        <v>0</v>
      </c>
      <c r="AF234" s="25">
        <f>ROUND(IF(AQ234="2",BH234,0),2)</f>
        <v>0</v>
      </c>
      <c r="AG234" s="25">
        <f>ROUND(IF(AQ234="2",BI234,0),2)</f>
        <v>0</v>
      </c>
      <c r="AH234" s="25">
        <f>ROUND(IF(AQ234="0",BJ234,0),2)</f>
        <v>0</v>
      </c>
      <c r="AI234" s="11" t="s">
        <v>50</v>
      </c>
      <c r="AJ234" s="25">
        <f>IF(AN234=0,J234,0)</f>
        <v>0</v>
      </c>
      <c r="AK234" s="25">
        <f>IF(AN234=12,J234,0)</f>
        <v>0</v>
      </c>
      <c r="AL234" s="25">
        <f>IF(AN234=21,J234,0)</f>
        <v>0</v>
      </c>
      <c r="AN234" s="25">
        <v>21</v>
      </c>
      <c r="AO234" s="25">
        <f>G234*0</f>
        <v>0</v>
      </c>
      <c r="AP234" s="25">
        <f>G234*(1-0)</f>
        <v>0</v>
      </c>
      <c r="AQ234" s="27" t="s">
        <v>69</v>
      </c>
      <c r="AV234" s="25">
        <f>ROUND(AW234+AX234,2)</f>
        <v>0</v>
      </c>
      <c r="AW234" s="25">
        <f>ROUND(F234*AO234,2)</f>
        <v>0</v>
      </c>
      <c r="AX234" s="25">
        <f>ROUND(F234*AP234,2)</f>
        <v>0</v>
      </c>
      <c r="AY234" s="27" t="s">
        <v>470</v>
      </c>
      <c r="AZ234" s="27" t="s">
        <v>431</v>
      </c>
      <c r="BA234" s="11" t="s">
        <v>60</v>
      </c>
      <c r="BC234" s="25">
        <f>AW234+AX234</f>
        <v>0</v>
      </c>
      <c r="BD234" s="25">
        <f>G234/(100-BE234)*100</f>
        <v>0</v>
      </c>
      <c r="BE234" s="25">
        <v>0</v>
      </c>
      <c r="BF234" s="25">
        <f>234</f>
        <v>234</v>
      </c>
      <c r="BH234" s="25">
        <f>F234*AO234</f>
        <v>0</v>
      </c>
      <c r="BI234" s="25">
        <f>F234*AP234</f>
        <v>0</v>
      </c>
      <c r="BJ234" s="25">
        <f>F234*G234</f>
        <v>0</v>
      </c>
      <c r="BK234" s="27" t="s">
        <v>61</v>
      </c>
      <c r="BL234" s="25"/>
      <c r="BW234" s="25">
        <v>21</v>
      </c>
      <c r="BX234" s="5" t="s">
        <v>468</v>
      </c>
    </row>
    <row r="235" spans="1:76" x14ac:dyDescent="0.25">
      <c r="A235" s="28"/>
      <c r="C235" s="31" t="s">
        <v>69</v>
      </c>
      <c r="D235" s="31" t="s">
        <v>50</v>
      </c>
      <c r="F235" s="32">
        <v>2</v>
      </c>
      <c r="K235" s="33"/>
    </row>
    <row r="236" spans="1:76" x14ac:dyDescent="0.25">
      <c r="A236" s="2" t="s">
        <v>222</v>
      </c>
      <c r="B236" s="3" t="s">
        <v>471</v>
      </c>
      <c r="C236" s="89" t="s">
        <v>472</v>
      </c>
      <c r="D236" s="84"/>
      <c r="E236" s="3" t="s">
        <v>473</v>
      </c>
      <c r="F236" s="25">
        <v>1</v>
      </c>
      <c r="G236" s="25">
        <v>0</v>
      </c>
      <c r="H236" s="25">
        <f>ROUND(F236*AO236,2)</f>
        <v>0</v>
      </c>
      <c r="I236" s="25">
        <f>ROUND(F236*AP236,2)</f>
        <v>0</v>
      </c>
      <c r="J236" s="25">
        <f>ROUND(F236*G236,2)</f>
        <v>0</v>
      </c>
      <c r="K236" s="26" t="s">
        <v>474</v>
      </c>
      <c r="Z236" s="25">
        <f>ROUND(IF(AQ236="5",BJ236,0),2)</f>
        <v>0</v>
      </c>
      <c r="AB236" s="25">
        <f>ROUND(IF(AQ236="1",BH236,0),2)</f>
        <v>0</v>
      </c>
      <c r="AC236" s="25">
        <f>ROUND(IF(AQ236="1",BI236,0),2)</f>
        <v>0</v>
      </c>
      <c r="AD236" s="25">
        <f>ROUND(IF(AQ236="7",BH236,0),2)</f>
        <v>0</v>
      </c>
      <c r="AE236" s="25">
        <f>ROUND(IF(AQ236="7",BI236,0),2)</f>
        <v>0</v>
      </c>
      <c r="AF236" s="25">
        <f>ROUND(IF(AQ236="2",BH236,0),2)</f>
        <v>0</v>
      </c>
      <c r="AG236" s="25">
        <f>ROUND(IF(AQ236="2",BI236,0),2)</f>
        <v>0</v>
      </c>
      <c r="AH236" s="25">
        <f>ROUND(IF(AQ236="0",BJ236,0),2)</f>
        <v>0</v>
      </c>
      <c r="AI236" s="11" t="s">
        <v>50</v>
      </c>
      <c r="AJ236" s="25">
        <f>IF(AN236=0,J236,0)</f>
        <v>0</v>
      </c>
      <c r="AK236" s="25">
        <f>IF(AN236=12,J236,0)</f>
        <v>0</v>
      </c>
      <c r="AL236" s="25">
        <f>IF(AN236=21,J236,0)</f>
        <v>0</v>
      </c>
      <c r="AN236" s="25">
        <v>21</v>
      </c>
      <c r="AO236" s="25">
        <f>G236*0</f>
        <v>0</v>
      </c>
      <c r="AP236" s="25">
        <f>G236*(1-0)</f>
        <v>0</v>
      </c>
      <c r="AQ236" s="27" t="s">
        <v>69</v>
      </c>
      <c r="AV236" s="25">
        <f>ROUND(AW236+AX236,2)</f>
        <v>0</v>
      </c>
      <c r="AW236" s="25">
        <f>ROUND(F236*AO236,2)</f>
        <v>0</v>
      </c>
      <c r="AX236" s="25">
        <f>ROUND(F236*AP236,2)</f>
        <v>0</v>
      </c>
      <c r="AY236" s="27" t="s">
        <v>470</v>
      </c>
      <c r="AZ236" s="27" t="s">
        <v>431</v>
      </c>
      <c r="BA236" s="11" t="s">
        <v>60</v>
      </c>
      <c r="BC236" s="25">
        <f>AW236+AX236</f>
        <v>0</v>
      </c>
      <c r="BD236" s="25">
        <f>G236/(100-BE236)*100</f>
        <v>0</v>
      </c>
      <c r="BE236" s="25">
        <v>0</v>
      </c>
      <c r="BF236" s="25">
        <f>236</f>
        <v>236</v>
      </c>
      <c r="BH236" s="25">
        <f>F236*AO236</f>
        <v>0</v>
      </c>
      <c r="BI236" s="25">
        <f>F236*AP236</f>
        <v>0</v>
      </c>
      <c r="BJ236" s="25">
        <f>F236*G236</f>
        <v>0</v>
      </c>
      <c r="BK236" s="27" t="s">
        <v>61</v>
      </c>
      <c r="BL236" s="25"/>
      <c r="BW236" s="25">
        <v>21</v>
      </c>
      <c r="BX236" s="5" t="s">
        <v>472</v>
      </c>
    </row>
    <row r="237" spans="1:76" x14ac:dyDescent="0.25">
      <c r="A237" s="28"/>
      <c r="C237" s="31" t="s">
        <v>53</v>
      </c>
      <c r="D237" s="31" t="s">
        <v>50</v>
      </c>
      <c r="F237" s="32">
        <v>1</v>
      </c>
      <c r="K237" s="33"/>
    </row>
    <row r="238" spans="1:76" ht="51" x14ac:dyDescent="0.25">
      <c r="A238" s="28"/>
      <c r="B238" s="29" t="s">
        <v>65</v>
      </c>
      <c r="C238" s="105" t="s">
        <v>475</v>
      </c>
      <c r="D238" s="106"/>
      <c r="E238" s="106"/>
      <c r="F238" s="106"/>
      <c r="G238" s="106"/>
      <c r="H238" s="106"/>
      <c r="I238" s="106"/>
      <c r="J238" s="106"/>
      <c r="K238" s="107"/>
      <c r="BX238" s="30" t="s">
        <v>475</v>
      </c>
    </row>
    <row r="239" spans="1:76" x14ac:dyDescent="0.25">
      <c r="A239" s="34" t="s">
        <v>50</v>
      </c>
      <c r="B239" s="35" t="s">
        <v>476</v>
      </c>
      <c r="C239" s="108" t="s">
        <v>477</v>
      </c>
      <c r="D239" s="109"/>
      <c r="E239" s="36" t="s">
        <v>4</v>
      </c>
      <c r="F239" s="36" t="s">
        <v>4</v>
      </c>
      <c r="G239" s="36" t="s">
        <v>4</v>
      </c>
      <c r="H239" s="1">
        <f>H240+H247</f>
        <v>0</v>
      </c>
      <c r="I239" s="1">
        <f>I240+I247</f>
        <v>0</v>
      </c>
      <c r="J239" s="1">
        <f>J240+J247</f>
        <v>0</v>
      </c>
      <c r="K239" s="37" t="s">
        <v>50</v>
      </c>
      <c r="AI239" s="11" t="s">
        <v>50</v>
      </c>
    </row>
    <row r="240" spans="1:76" x14ac:dyDescent="0.25">
      <c r="A240" s="34" t="s">
        <v>50</v>
      </c>
      <c r="B240" s="35" t="s">
        <v>478</v>
      </c>
      <c r="C240" s="108" t="s">
        <v>479</v>
      </c>
      <c r="D240" s="109"/>
      <c r="E240" s="36" t="s">
        <v>4</v>
      </c>
      <c r="F240" s="36" t="s">
        <v>4</v>
      </c>
      <c r="G240" s="36" t="s">
        <v>4</v>
      </c>
      <c r="H240" s="1">
        <f>ROUND(SUM(H241:H244),2)</f>
        <v>0</v>
      </c>
      <c r="I240" s="1">
        <f>ROUND(SUM(I241:I244),2)</f>
        <v>0</v>
      </c>
      <c r="J240" s="1">
        <f>ROUND(SUM(J241:J244),2)</f>
        <v>0</v>
      </c>
      <c r="K240" s="37" t="s">
        <v>50</v>
      </c>
      <c r="AI240" s="11" t="s">
        <v>50</v>
      </c>
      <c r="AS240" s="1">
        <f>SUM(AJ241:AJ244)</f>
        <v>0</v>
      </c>
      <c r="AT240" s="1">
        <f>SUM(AK241:AK244)</f>
        <v>0</v>
      </c>
      <c r="AU240" s="1">
        <f>SUM(AL241:AL244)</f>
        <v>0</v>
      </c>
    </row>
    <row r="241" spans="1:76" x14ac:dyDescent="0.25">
      <c r="A241" s="2" t="s">
        <v>480</v>
      </c>
      <c r="B241" s="3" t="s">
        <v>481</v>
      </c>
      <c r="C241" s="89" t="s">
        <v>482</v>
      </c>
      <c r="D241" s="84"/>
      <c r="E241" s="3" t="s">
        <v>483</v>
      </c>
      <c r="F241" s="25">
        <v>1</v>
      </c>
      <c r="G241" s="25">
        <v>0</v>
      </c>
      <c r="H241" s="25">
        <f>ROUND(F241*AO241,2)</f>
        <v>0</v>
      </c>
      <c r="I241" s="25">
        <f>ROUND(F241*AP241,2)</f>
        <v>0</v>
      </c>
      <c r="J241" s="25">
        <f>ROUND(F241*G241,2)</f>
        <v>0</v>
      </c>
      <c r="K241" s="26" t="s">
        <v>57</v>
      </c>
      <c r="Z241" s="25">
        <f>ROUND(IF(AQ241="5",BJ241,0),2)</f>
        <v>0</v>
      </c>
      <c r="AB241" s="25">
        <f>ROUND(IF(AQ241="1",BH241,0),2)</f>
        <v>0</v>
      </c>
      <c r="AC241" s="25">
        <f>ROUND(IF(AQ241="1",BI241,0),2)</f>
        <v>0</v>
      </c>
      <c r="AD241" s="25">
        <f>ROUND(IF(AQ241="7",BH241,0),2)</f>
        <v>0</v>
      </c>
      <c r="AE241" s="25">
        <f>ROUND(IF(AQ241="7",BI241,0),2)</f>
        <v>0</v>
      </c>
      <c r="AF241" s="25">
        <f>ROUND(IF(AQ241="2",BH241,0),2)</f>
        <v>0</v>
      </c>
      <c r="AG241" s="25">
        <f>ROUND(IF(AQ241="2",BI241,0),2)</f>
        <v>0</v>
      </c>
      <c r="AH241" s="25">
        <f>ROUND(IF(AQ241="0",BJ241,0),2)</f>
        <v>0</v>
      </c>
      <c r="AI241" s="11" t="s">
        <v>50</v>
      </c>
      <c r="AJ241" s="25">
        <f>IF(AN241=0,J241,0)</f>
        <v>0</v>
      </c>
      <c r="AK241" s="25">
        <f>IF(AN241=12,J241,0)</f>
        <v>0</v>
      </c>
      <c r="AL241" s="25">
        <f>IF(AN241=21,J241,0)</f>
        <v>0</v>
      </c>
      <c r="AN241" s="25">
        <v>21</v>
      </c>
      <c r="AO241" s="25">
        <f>G241*0</f>
        <v>0</v>
      </c>
      <c r="AP241" s="25">
        <f>G241*(1-0)</f>
        <v>0</v>
      </c>
      <c r="AQ241" s="27" t="s">
        <v>484</v>
      </c>
      <c r="AV241" s="25">
        <f>ROUND(AW241+AX241,2)</f>
        <v>0</v>
      </c>
      <c r="AW241" s="25">
        <f>ROUND(F241*AO241,2)</f>
        <v>0</v>
      </c>
      <c r="AX241" s="25">
        <f>ROUND(F241*AP241,2)</f>
        <v>0</v>
      </c>
      <c r="AY241" s="27" t="s">
        <v>485</v>
      </c>
      <c r="AZ241" s="27" t="s">
        <v>486</v>
      </c>
      <c r="BA241" s="11" t="s">
        <v>60</v>
      </c>
      <c r="BC241" s="25">
        <f>AW241+AX241</f>
        <v>0</v>
      </c>
      <c r="BD241" s="25">
        <f>G241/(100-BE241)*100</f>
        <v>0</v>
      </c>
      <c r="BE241" s="25">
        <v>0</v>
      </c>
      <c r="BF241" s="25">
        <f>241</f>
        <v>241</v>
      </c>
      <c r="BH241" s="25">
        <f>F241*AO241</f>
        <v>0</v>
      </c>
      <c r="BI241" s="25">
        <f>F241*AP241</f>
        <v>0</v>
      </c>
      <c r="BJ241" s="25">
        <f>F241*G241</f>
        <v>0</v>
      </c>
      <c r="BK241" s="27" t="s">
        <v>61</v>
      </c>
      <c r="BL241" s="25"/>
      <c r="BM241" s="25">
        <f>F241*G241</f>
        <v>0</v>
      </c>
      <c r="BW241" s="25">
        <v>21</v>
      </c>
      <c r="BX241" s="5" t="s">
        <v>482</v>
      </c>
    </row>
    <row r="242" spans="1:76" ht="13.5" customHeight="1" x14ac:dyDescent="0.25">
      <c r="A242" s="28"/>
      <c r="B242" s="29" t="s">
        <v>62</v>
      </c>
      <c r="C242" s="105" t="s">
        <v>487</v>
      </c>
      <c r="D242" s="106"/>
      <c r="E242" s="106"/>
      <c r="F242" s="106"/>
      <c r="G242" s="106"/>
      <c r="H242" s="106"/>
      <c r="I242" s="106"/>
      <c r="J242" s="106"/>
      <c r="K242" s="107"/>
    </row>
    <row r="243" spans="1:76" x14ac:dyDescent="0.25">
      <c r="A243" s="28"/>
      <c r="C243" s="31" t="s">
        <v>53</v>
      </c>
      <c r="D243" s="31" t="s">
        <v>50</v>
      </c>
      <c r="F243" s="32">
        <v>1</v>
      </c>
      <c r="K243" s="33"/>
    </row>
    <row r="244" spans="1:76" x14ac:dyDescent="0.25">
      <c r="A244" s="2" t="s">
        <v>488</v>
      </c>
      <c r="B244" s="3" t="s">
        <v>489</v>
      </c>
      <c r="C244" s="89" t="s">
        <v>479</v>
      </c>
      <c r="D244" s="84"/>
      <c r="E244" s="3" t="s">
        <v>483</v>
      </c>
      <c r="F244" s="25">
        <v>1</v>
      </c>
      <c r="G244" s="25">
        <v>0</v>
      </c>
      <c r="H244" s="25">
        <f>ROUND(F244*AO244,2)</f>
        <v>0</v>
      </c>
      <c r="I244" s="25">
        <f>ROUND(F244*AP244,2)</f>
        <v>0</v>
      </c>
      <c r="J244" s="25">
        <f>ROUND(F244*G244,2)</f>
        <v>0</v>
      </c>
      <c r="K244" s="26" t="s">
        <v>57</v>
      </c>
      <c r="Z244" s="25">
        <f>ROUND(IF(AQ244="5",BJ244,0),2)</f>
        <v>0</v>
      </c>
      <c r="AB244" s="25">
        <f>ROUND(IF(AQ244="1",BH244,0),2)</f>
        <v>0</v>
      </c>
      <c r="AC244" s="25">
        <f>ROUND(IF(AQ244="1",BI244,0),2)</f>
        <v>0</v>
      </c>
      <c r="AD244" s="25">
        <f>ROUND(IF(AQ244="7",BH244,0),2)</f>
        <v>0</v>
      </c>
      <c r="AE244" s="25">
        <f>ROUND(IF(AQ244="7",BI244,0),2)</f>
        <v>0</v>
      </c>
      <c r="AF244" s="25">
        <f>ROUND(IF(AQ244="2",BH244,0),2)</f>
        <v>0</v>
      </c>
      <c r="AG244" s="25">
        <f>ROUND(IF(AQ244="2",BI244,0),2)</f>
        <v>0</v>
      </c>
      <c r="AH244" s="25">
        <f>ROUND(IF(AQ244="0",BJ244,0),2)</f>
        <v>0</v>
      </c>
      <c r="AI244" s="11" t="s">
        <v>50</v>
      </c>
      <c r="AJ244" s="25">
        <f>IF(AN244=0,J244,0)</f>
        <v>0</v>
      </c>
      <c r="AK244" s="25">
        <f>IF(AN244=12,J244,0)</f>
        <v>0</v>
      </c>
      <c r="AL244" s="25">
        <f>IF(AN244=21,J244,0)</f>
        <v>0</v>
      </c>
      <c r="AN244" s="25">
        <v>21</v>
      </c>
      <c r="AO244" s="25">
        <f>G244*0</f>
        <v>0</v>
      </c>
      <c r="AP244" s="25">
        <f>G244*(1-0)</f>
        <v>0</v>
      </c>
      <c r="AQ244" s="27" t="s">
        <v>484</v>
      </c>
      <c r="AV244" s="25">
        <f>ROUND(AW244+AX244,2)</f>
        <v>0</v>
      </c>
      <c r="AW244" s="25">
        <f>ROUND(F244*AO244,2)</f>
        <v>0</v>
      </c>
      <c r="AX244" s="25">
        <f>ROUND(F244*AP244,2)</f>
        <v>0</v>
      </c>
      <c r="AY244" s="27" t="s">
        <v>485</v>
      </c>
      <c r="AZ244" s="27" t="s">
        <v>486</v>
      </c>
      <c r="BA244" s="11" t="s">
        <v>60</v>
      </c>
      <c r="BC244" s="25">
        <f>AW244+AX244</f>
        <v>0</v>
      </c>
      <c r="BD244" s="25">
        <f>G244/(100-BE244)*100</f>
        <v>0</v>
      </c>
      <c r="BE244" s="25">
        <v>0</v>
      </c>
      <c r="BF244" s="25">
        <f>244</f>
        <v>244</v>
      </c>
      <c r="BH244" s="25">
        <f>F244*AO244</f>
        <v>0</v>
      </c>
      <c r="BI244" s="25">
        <f>F244*AP244</f>
        <v>0</v>
      </c>
      <c r="BJ244" s="25">
        <f>F244*G244</f>
        <v>0</v>
      </c>
      <c r="BK244" s="27" t="s">
        <v>61</v>
      </c>
      <c r="BL244" s="25"/>
      <c r="BM244" s="25">
        <f>F244*G244</f>
        <v>0</v>
      </c>
      <c r="BW244" s="25">
        <v>21</v>
      </c>
      <c r="BX244" s="5" t="s">
        <v>479</v>
      </c>
    </row>
    <row r="245" spans="1:76" ht="13.5" customHeight="1" x14ac:dyDescent="0.25">
      <c r="A245" s="28"/>
      <c r="B245" s="29" t="s">
        <v>62</v>
      </c>
      <c r="C245" s="105" t="s">
        <v>490</v>
      </c>
      <c r="D245" s="106"/>
      <c r="E245" s="106"/>
      <c r="F245" s="106"/>
      <c r="G245" s="106"/>
      <c r="H245" s="106"/>
      <c r="I245" s="106"/>
      <c r="J245" s="106"/>
      <c r="K245" s="107"/>
    </row>
    <row r="246" spans="1:76" x14ac:dyDescent="0.25">
      <c r="A246" s="28"/>
      <c r="C246" s="31" t="s">
        <v>53</v>
      </c>
      <c r="D246" s="31" t="s">
        <v>50</v>
      </c>
      <c r="F246" s="32">
        <v>1</v>
      </c>
      <c r="K246" s="33"/>
    </row>
    <row r="247" spans="1:76" x14ac:dyDescent="0.25">
      <c r="A247" s="34" t="s">
        <v>50</v>
      </c>
      <c r="B247" s="35" t="s">
        <v>491</v>
      </c>
      <c r="C247" s="108" t="s">
        <v>492</v>
      </c>
      <c r="D247" s="109"/>
      <c r="E247" s="36" t="s">
        <v>4</v>
      </c>
      <c r="F247" s="36" t="s">
        <v>4</v>
      </c>
      <c r="G247" s="36" t="s">
        <v>4</v>
      </c>
      <c r="H247" s="1">
        <f>ROUND(SUM(H248:H254),2)</f>
        <v>0</v>
      </c>
      <c r="I247" s="1">
        <f>ROUND(SUM(I248:I254),2)</f>
        <v>0</v>
      </c>
      <c r="J247" s="1">
        <f>ROUND(SUM(J248:J254),2)</f>
        <v>0</v>
      </c>
      <c r="K247" s="37" t="s">
        <v>50</v>
      </c>
      <c r="AI247" s="11" t="s">
        <v>50</v>
      </c>
      <c r="AS247" s="1">
        <f>SUM(AJ248:AJ254)</f>
        <v>0</v>
      </c>
      <c r="AT247" s="1">
        <f>SUM(AK248:AK254)</f>
        <v>0</v>
      </c>
      <c r="AU247" s="1">
        <f>SUM(AL248:AL254)</f>
        <v>0</v>
      </c>
    </row>
    <row r="248" spans="1:76" x14ac:dyDescent="0.25">
      <c r="A248" s="2" t="s">
        <v>493</v>
      </c>
      <c r="B248" s="3" t="s">
        <v>494</v>
      </c>
      <c r="C248" s="89" t="s">
        <v>492</v>
      </c>
      <c r="D248" s="84"/>
      <c r="E248" s="3" t="s">
        <v>483</v>
      </c>
      <c r="F248" s="25">
        <v>5000</v>
      </c>
      <c r="G248" s="25">
        <v>0</v>
      </c>
      <c r="H248" s="25">
        <f>ROUND(F248*AO248,2)</f>
        <v>0</v>
      </c>
      <c r="I248" s="25">
        <f>ROUND(F248*AP248,2)</f>
        <v>0</v>
      </c>
      <c r="J248" s="25">
        <f>ROUND(F248*G248,2)</f>
        <v>0</v>
      </c>
      <c r="K248" s="26" t="s">
        <v>57</v>
      </c>
      <c r="Z248" s="25">
        <f>ROUND(IF(AQ248="5",BJ248,0),2)</f>
        <v>0</v>
      </c>
      <c r="AB248" s="25">
        <f>ROUND(IF(AQ248="1",BH248,0),2)</f>
        <v>0</v>
      </c>
      <c r="AC248" s="25">
        <f>ROUND(IF(AQ248="1",BI248,0),2)</f>
        <v>0</v>
      </c>
      <c r="AD248" s="25">
        <f>ROUND(IF(AQ248="7",BH248,0),2)</f>
        <v>0</v>
      </c>
      <c r="AE248" s="25">
        <f>ROUND(IF(AQ248="7",BI248,0),2)</f>
        <v>0</v>
      </c>
      <c r="AF248" s="25">
        <f>ROUND(IF(AQ248="2",BH248,0),2)</f>
        <v>0</v>
      </c>
      <c r="AG248" s="25">
        <f>ROUND(IF(AQ248="2",BI248,0),2)</f>
        <v>0</v>
      </c>
      <c r="AH248" s="25">
        <f>ROUND(IF(AQ248="0",BJ248,0),2)</f>
        <v>0</v>
      </c>
      <c r="AI248" s="11" t="s">
        <v>50</v>
      </c>
      <c r="AJ248" s="25">
        <f>IF(AN248=0,J248,0)</f>
        <v>0</v>
      </c>
      <c r="AK248" s="25">
        <f>IF(AN248=12,J248,0)</f>
        <v>0</v>
      </c>
      <c r="AL248" s="25">
        <f>IF(AN248=21,J248,0)</f>
        <v>0</v>
      </c>
      <c r="AN248" s="25">
        <v>21</v>
      </c>
      <c r="AO248" s="25">
        <f>G248*0</f>
        <v>0</v>
      </c>
      <c r="AP248" s="25">
        <f>G248*(1-0)</f>
        <v>0</v>
      </c>
      <c r="AQ248" s="27" t="s">
        <v>484</v>
      </c>
      <c r="AV248" s="25">
        <f>ROUND(AW248+AX248,2)</f>
        <v>0</v>
      </c>
      <c r="AW248" s="25">
        <f>ROUND(F248*AO248,2)</f>
        <v>0</v>
      </c>
      <c r="AX248" s="25">
        <f>ROUND(F248*AP248,2)</f>
        <v>0</v>
      </c>
      <c r="AY248" s="27" t="s">
        <v>495</v>
      </c>
      <c r="AZ248" s="27" t="s">
        <v>486</v>
      </c>
      <c r="BA248" s="11" t="s">
        <v>60</v>
      </c>
      <c r="BC248" s="25">
        <f>AW248+AX248</f>
        <v>0</v>
      </c>
      <c r="BD248" s="25">
        <f>G248/(100-BE248)*100</f>
        <v>0</v>
      </c>
      <c r="BE248" s="25">
        <v>0</v>
      </c>
      <c r="BF248" s="25">
        <f>248</f>
        <v>248</v>
      </c>
      <c r="BH248" s="25">
        <f>F248*AO248</f>
        <v>0</v>
      </c>
      <c r="BI248" s="25">
        <f>F248*AP248</f>
        <v>0</v>
      </c>
      <c r="BJ248" s="25">
        <f>F248*G248</f>
        <v>0</v>
      </c>
      <c r="BK248" s="27" t="s">
        <v>61</v>
      </c>
      <c r="BL248" s="25"/>
      <c r="BO248" s="25">
        <f>F248*G248</f>
        <v>0</v>
      </c>
      <c r="BW248" s="25">
        <v>21</v>
      </c>
      <c r="BX248" s="5" t="s">
        <v>492</v>
      </c>
    </row>
    <row r="249" spans="1:76" x14ac:dyDescent="0.25">
      <c r="A249" s="28"/>
      <c r="C249" s="31" t="s">
        <v>496</v>
      </c>
      <c r="D249" s="31" t="s">
        <v>50</v>
      </c>
      <c r="F249" s="32">
        <v>5000</v>
      </c>
      <c r="K249" s="33"/>
    </row>
    <row r="250" spans="1:76" x14ac:dyDescent="0.25">
      <c r="A250" s="2" t="s">
        <v>497</v>
      </c>
      <c r="B250" s="3" t="s">
        <v>498</v>
      </c>
      <c r="C250" s="89" t="s">
        <v>499</v>
      </c>
      <c r="D250" s="84"/>
      <c r="E250" s="3" t="s">
        <v>483</v>
      </c>
      <c r="F250" s="25">
        <v>3000</v>
      </c>
      <c r="G250" s="25">
        <v>0</v>
      </c>
      <c r="H250" s="25">
        <f>ROUND(F250*AO250,2)</f>
        <v>0</v>
      </c>
      <c r="I250" s="25">
        <f>ROUND(F250*AP250,2)</f>
        <v>0</v>
      </c>
      <c r="J250" s="25">
        <f>ROUND(F250*G250,2)</f>
        <v>0</v>
      </c>
      <c r="K250" s="26" t="s">
        <v>57</v>
      </c>
      <c r="Z250" s="25">
        <f>ROUND(IF(AQ250="5",BJ250,0),2)</f>
        <v>0</v>
      </c>
      <c r="AB250" s="25">
        <f>ROUND(IF(AQ250="1",BH250,0),2)</f>
        <v>0</v>
      </c>
      <c r="AC250" s="25">
        <f>ROUND(IF(AQ250="1",BI250,0),2)</f>
        <v>0</v>
      </c>
      <c r="AD250" s="25">
        <f>ROUND(IF(AQ250="7",BH250,0),2)</f>
        <v>0</v>
      </c>
      <c r="AE250" s="25">
        <f>ROUND(IF(AQ250="7",BI250,0),2)</f>
        <v>0</v>
      </c>
      <c r="AF250" s="25">
        <f>ROUND(IF(AQ250="2",BH250,0),2)</f>
        <v>0</v>
      </c>
      <c r="AG250" s="25">
        <f>ROUND(IF(AQ250="2",BI250,0),2)</f>
        <v>0</v>
      </c>
      <c r="AH250" s="25">
        <f>ROUND(IF(AQ250="0",BJ250,0),2)</f>
        <v>0</v>
      </c>
      <c r="AI250" s="11" t="s">
        <v>50</v>
      </c>
      <c r="AJ250" s="25">
        <f>IF(AN250=0,J250,0)</f>
        <v>0</v>
      </c>
      <c r="AK250" s="25">
        <f>IF(AN250=12,J250,0)</f>
        <v>0</v>
      </c>
      <c r="AL250" s="25">
        <f>IF(AN250=21,J250,0)</f>
        <v>0</v>
      </c>
      <c r="AN250" s="25">
        <v>21</v>
      </c>
      <c r="AO250" s="25">
        <f>G250*0</f>
        <v>0</v>
      </c>
      <c r="AP250" s="25">
        <f>G250*(1-0)</f>
        <v>0</v>
      </c>
      <c r="AQ250" s="27" t="s">
        <v>484</v>
      </c>
      <c r="AV250" s="25">
        <f>ROUND(AW250+AX250,2)</f>
        <v>0</v>
      </c>
      <c r="AW250" s="25">
        <f>ROUND(F250*AO250,2)</f>
        <v>0</v>
      </c>
      <c r="AX250" s="25">
        <f>ROUND(F250*AP250,2)</f>
        <v>0</v>
      </c>
      <c r="AY250" s="27" t="s">
        <v>495</v>
      </c>
      <c r="AZ250" s="27" t="s">
        <v>486</v>
      </c>
      <c r="BA250" s="11" t="s">
        <v>60</v>
      </c>
      <c r="BC250" s="25">
        <f>AW250+AX250</f>
        <v>0</v>
      </c>
      <c r="BD250" s="25">
        <f>G250/(100-BE250)*100</f>
        <v>0</v>
      </c>
      <c r="BE250" s="25">
        <v>0</v>
      </c>
      <c r="BF250" s="25">
        <f>250</f>
        <v>250</v>
      </c>
      <c r="BH250" s="25">
        <f>F250*AO250</f>
        <v>0</v>
      </c>
      <c r="BI250" s="25">
        <f>F250*AP250</f>
        <v>0</v>
      </c>
      <c r="BJ250" s="25">
        <f>F250*G250</f>
        <v>0</v>
      </c>
      <c r="BK250" s="27" t="s">
        <v>61</v>
      </c>
      <c r="BL250" s="25"/>
      <c r="BO250" s="25">
        <f>F250*G250</f>
        <v>0</v>
      </c>
      <c r="BW250" s="25">
        <v>21</v>
      </c>
      <c r="BX250" s="5" t="s">
        <v>499</v>
      </c>
    </row>
    <row r="251" spans="1:76" x14ac:dyDescent="0.25">
      <c r="A251" s="28"/>
      <c r="C251" s="31" t="s">
        <v>500</v>
      </c>
      <c r="D251" s="31" t="s">
        <v>50</v>
      </c>
      <c r="F251" s="32">
        <v>3000</v>
      </c>
      <c r="K251" s="33"/>
    </row>
    <row r="252" spans="1:76" x14ac:dyDescent="0.25">
      <c r="A252" s="2" t="s">
        <v>501</v>
      </c>
      <c r="B252" s="3" t="s">
        <v>502</v>
      </c>
      <c r="C252" s="89" t="s">
        <v>503</v>
      </c>
      <c r="D252" s="84"/>
      <c r="E252" s="3" t="s">
        <v>483</v>
      </c>
      <c r="F252" s="25">
        <v>1500</v>
      </c>
      <c r="G252" s="25">
        <v>0</v>
      </c>
      <c r="H252" s="25">
        <f>ROUND(F252*AO252,2)</f>
        <v>0</v>
      </c>
      <c r="I252" s="25">
        <f>ROUND(F252*AP252,2)</f>
        <v>0</v>
      </c>
      <c r="J252" s="25">
        <f>ROUND(F252*G252,2)</f>
        <v>0</v>
      </c>
      <c r="K252" s="26" t="s">
        <v>57</v>
      </c>
      <c r="Z252" s="25">
        <f>ROUND(IF(AQ252="5",BJ252,0),2)</f>
        <v>0</v>
      </c>
      <c r="AB252" s="25">
        <f>ROUND(IF(AQ252="1",BH252,0),2)</f>
        <v>0</v>
      </c>
      <c r="AC252" s="25">
        <f>ROUND(IF(AQ252="1",BI252,0),2)</f>
        <v>0</v>
      </c>
      <c r="AD252" s="25">
        <f>ROUND(IF(AQ252="7",BH252,0),2)</f>
        <v>0</v>
      </c>
      <c r="AE252" s="25">
        <f>ROUND(IF(AQ252="7",BI252,0),2)</f>
        <v>0</v>
      </c>
      <c r="AF252" s="25">
        <f>ROUND(IF(AQ252="2",BH252,0),2)</f>
        <v>0</v>
      </c>
      <c r="AG252" s="25">
        <f>ROUND(IF(AQ252="2",BI252,0),2)</f>
        <v>0</v>
      </c>
      <c r="AH252" s="25">
        <f>ROUND(IF(AQ252="0",BJ252,0),2)</f>
        <v>0</v>
      </c>
      <c r="AI252" s="11" t="s">
        <v>50</v>
      </c>
      <c r="AJ252" s="25">
        <f>IF(AN252=0,J252,0)</f>
        <v>0</v>
      </c>
      <c r="AK252" s="25">
        <f>IF(AN252=12,J252,0)</f>
        <v>0</v>
      </c>
      <c r="AL252" s="25">
        <f>IF(AN252=21,J252,0)</f>
        <v>0</v>
      </c>
      <c r="AN252" s="25">
        <v>21</v>
      </c>
      <c r="AO252" s="25">
        <f>G252*0</f>
        <v>0</v>
      </c>
      <c r="AP252" s="25">
        <f>G252*(1-0)</f>
        <v>0</v>
      </c>
      <c r="AQ252" s="27" t="s">
        <v>484</v>
      </c>
      <c r="AV252" s="25">
        <f>ROUND(AW252+AX252,2)</f>
        <v>0</v>
      </c>
      <c r="AW252" s="25">
        <f>ROUND(F252*AO252,2)</f>
        <v>0</v>
      </c>
      <c r="AX252" s="25">
        <f>ROUND(F252*AP252,2)</f>
        <v>0</v>
      </c>
      <c r="AY252" s="27" t="s">
        <v>495</v>
      </c>
      <c r="AZ252" s="27" t="s">
        <v>486</v>
      </c>
      <c r="BA252" s="11" t="s">
        <v>60</v>
      </c>
      <c r="BC252" s="25">
        <f>AW252+AX252</f>
        <v>0</v>
      </c>
      <c r="BD252" s="25">
        <f>G252/(100-BE252)*100</f>
        <v>0</v>
      </c>
      <c r="BE252" s="25">
        <v>0</v>
      </c>
      <c r="BF252" s="25">
        <f>252</f>
        <v>252</v>
      </c>
      <c r="BH252" s="25">
        <f>F252*AO252</f>
        <v>0</v>
      </c>
      <c r="BI252" s="25">
        <f>F252*AP252</f>
        <v>0</v>
      </c>
      <c r="BJ252" s="25">
        <f>F252*G252</f>
        <v>0</v>
      </c>
      <c r="BK252" s="27" t="s">
        <v>61</v>
      </c>
      <c r="BL252" s="25"/>
      <c r="BO252" s="25">
        <f>F252*G252</f>
        <v>0</v>
      </c>
      <c r="BW252" s="25">
        <v>21</v>
      </c>
      <c r="BX252" s="5" t="s">
        <v>503</v>
      </c>
    </row>
    <row r="253" spans="1:76" x14ac:dyDescent="0.25">
      <c r="A253" s="28"/>
      <c r="C253" s="31" t="s">
        <v>504</v>
      </c>
      <c r="D253" s="31" t="s">
        <v>50</v>
      </c>
      <c r="F253" s="32">
        <v>1500</v>
      </c>
      <c r="K253" s="33"/>
    </row>
    <row r="254" spans="1:76" x14ac:dyDescent="0.25">
      <c r="A254" s="2" t="s">
        <v>505</v>
      </c>
      <c r="B254" s="3" t="s">
        <v>506</v>
      </c>
      <c r="C254" s="89" t="s">
        <v>507</v>
      </c>
      <c r="D254" s="84"/>
      <c r="E254" s="3" t="s">
        <v>141</v>
      </c>
      <c r="F254" s="25">
        <v>30.884650000000001</v>
      </c>
      <c r="G254" s="25">
        <v>0</v>
      </c>
      <c r="H254" s="25">
        <f>ROUND(F254*AO254,2)</f>
        <v>0</v>
      </c>
      <c r="I254" s="25">
        <f>ROUND(F254*AP254,2)</f>
        <v>0</v>
      </c>
      <c r="J254" s="25">
        <f>ROUND(F254*G254,2)</f>
        <v>0</v>
      </c>
      <c r="K254" s="26" t="s">
        <v>57</v>
      </c>
      <c r="Z254" s="25">
        <f>ROUND(IF(AQ254="5",BJ254,0),2)</f>
        <v>0</v>
      </c>
      <c r="AB254" s="25">
        <f>ROUND(IF(AQ254="1",BH254,0),2)</f>
        <v>0</v>
      </c>
      <c r="AC254" s="25">
        <f>ROUND(IF(AQ254="1",BI254,0),2)</f>
        <v>0</v>
      </c>
      <c r="AD254" s="25">
        <f>ROUND(IF(AQ254="7",BH254,0),2)</f>
        <v>0</v>
      </c>
      <c r="AE254" s="25">
        <f>ROUND(IF(AQ254="7",BI254,0),2)</f>
        <v>0</v>
      </c>
      <c r="AF254" s="25">
        <f>ROUND(IF(AQ254="2",BH254,0),2)</f>
        <v>0</v>
      </c>
      <c r="AG254" s="25">
        <f>ROUND(IF(AQ254="2",BI254,0),2)</f>
        <v>0</v>
      </c>
      <c r="AH254" s="25">
        <f>ROUND(IF(AQ254="0",BJ254,0),2)</f>
        <v>0</v>
      </c>
      <c r="AI254" s="11" t="s">
        <v>50</v>
      </c>
      <c r="AJ254" s="25">
        <f>IF(AN254=0,J254,0)</f>
        <v>0</v>
      </c>
      <c r="AK254" s="25">
        <f>IF(AN254=12,J254,0)</f>
        <v>0</v>
      </c>
      <c r="AL254" s="25">
        <f>IF(AN254=21,J254,0)</f>
        <v>0</v>
      </c>
      <c r="AN254" s="25">
        <v>21</v>
      </c>
      <c r="AO254" s="25">
        <f>G254*0</f>
        <v>0</v>
      </c>
      <c r="AP254" s="25">
        <f>G254*(1-0)</f>
        <v>0</v>
      </c>
      <c r="AQ254" s="27" t="s">
        <v>484</v>
      </c>
      <c r="AV254" s="25">
        <f>ROUND(AW254+AX254,2)</f>
        <v>0</v>
      </c>
      <c r="AW254" s="25">
        <f>ROUND(F254*AO254,2)</f>
        <v>0</v>
      </c>
      <c r="AX254" s="25">
        <f>ROUND(F254*AP254,2)</f>
        <v>0</v>
      </c>
      <c r="AY254" s="27" t="s">
        <v>495</v>
      </c>
      <c r="AZ254" s="27" t="s">
        <v>486</v>
      </c>
      <c r="BA254" s="11" t="s">
        <v>60</v>
      </c>
      <c r="BC254" s="25">
        <f>AW254+AX254</f>
        <v>0</v>
      </c>
      <c r="BD254" s="25">
        <f>G254/(100-BE254)*100</f>
        <v>0</v>
      </c>
      <c r="BE254" s="25">
        <v>0</v>
      </c>
      <c r="BF254" s="25">
        <f>254</f>
        <v>254</v>
      </c>
      <c r="BH254" s="25">
        <f>F254*AO254</f>
        <v>0</v>
      </c>
      <c r="BI254" s="25">
        <f>F254*AP254</f>
        <v>0</v>
      </c>
      <c r="BJ254" s="25">
        <f>F254*G254</f>
        <v>0</v>
      </c>
      <c r="BK254" s="27" t="s">
        <v>61</v>
      </c>
      <c r="BL254" s="25"/>
      <c r="BO254" s="25">
        <f>F254*G254</f>
        <v>0</v>
      </c>
      <c r="BW254" s="25">
        <v>21</v>
      </c>
      <c r="BX254" s="5" t="s">
        <v>507</v>
      </c>
    </row>
    <row r="255" spans="1:76" x14ac:dyDescent="0.25">
      <c r="A255" s="45"/>
      <c r="B255" s="46" t="s">
        <v>65</v>
      </c>
      <c r="C255" s="112" t="s">
        <v>508</v>
      </c>
      <c r="D255" s="113"/>
      <c r="E255" s="113"/>
      <c r="F255" s="113"/>
      <c r="G255" s="113"/>
      <c r="H255" s="113"/>
      <c r="I255" s="113"/>
      <c r="J255" s="113"/>
      <c r="K255" s="114"/>
      <c r="BX255" s="30" t="s">
        <v>508</v>
      </c>
    </row>
    <row r="256" spans="1:76" x14ac:dyDescent="0.25">
      <c r="H256" s="115" t="s">
        <v>509</v>
      </c>
      <c r="I256" s="115"/>
      <c r="J256" s="47">
        <f>ROUND(SUM(J12,J17,J29,J37,J46,J57,J63,J68,J82,J87,J100,J104,J120,J136,J145,J153,J169,J175,J186,J194,J202,J208,J211,J219,J233,J240,J247),2)</f>
        <v>0</v>
      </c>
    </row>
    <row r="257" spans="1:11" x14ac:dyDescent="0.25">
      <c r="A257" s="48" t="s">
        <v>510</v>
      </c>
    </row>
    <row r="258" spans="1:11" ht="12.75" customHeight="1" x14ac:dyDescent="0.25">
      <c r="A258" s="89" t="s">
        <v>50</v>
      </c>
      <c r="B258" s="84"/>
      <c r="C258" s="84"/>
      <c r="D258" s="84"/>
      <c r="E258" s="84"/>
      <c r="F258" s="84"/>
      <c r="G258" s="84"/>
      <c r="H258" s="84"/>
      <c r="I258" s="84"/>
      <c r="J258" s="84"/>
      <c r="K258" s="84"/>
    </row>
  </sheetData>
  <mergeCells count="195">
    <mergeCell ref="C254:D254"/>
    <mergeCell ref="C255:K255"/>
    <mergeCell ref="H256:I256"/>
    <mergeCell ref="A258:K258"/>
    <mergeCell ref="C245:K245"/>
    <mergeCell ref="C247:D247"/>
    <mergeCell ref="C248:D248"/>
    <mergeCell ref="C250:D250"/>
    <mergeCell ref="C252:D252"/>
    <mergeCell ref="C239:D239"/>
    <mergeCell ref="C240:D240"/>
    <mergeCell ref="C241:D241"/>
    <mergeCell ref="C242:K242"/>
    <mergeCell ref="C244:D244"/>
    <mergeCell ref="C231:K231"/>
    <mergeCell ref="C233:D233"/>
    <mergeCell ref="C234:D234"/>
    <mergeCell ref="C236:D236"/>
    <mergeCell ref="C238:K238"/>
    <mergeCell ref="C223:D223"/>
    <mergeCell ref="C224:K224"/>
    <mergeCell ref="C226:D226"/>
    <mergeCell ref="C229:K229"/>
    <mergeCell ref="C230:D230"/>
    <mergeCell ref="C216:D216"/>
    <mergeCell ref="C218:K218"/>
    <mergeCell ref="C219:D219"/>
    <mergeCell ref="C220:D220"/>
    <mergeCell ref="C221:K221"/>
    <mergeCell ref="C209:D209"/>
    <mergeCell ref="C211:D211"/>
    <mergeCell ref="C212:D212"/>
    <mergeCell ref="C213:K213"/>
    <mergeCell ref="C215:K215"/>
    <mergeCell ref="C199:K199"/>
    <mergeCell ref="C202:D202"/>
    <mergeCell ref="C203:D203"/>
    <mergeCell ref="C207:K207"/>
    <mergeCell ref="C208:D208"/>
    <mergeCell ref="C193:D193"/>
    <mergeCell ref="C194:D194"/>
    <mergeCell ref="C195:D195"/>
    <mergeCell ref="C196:K196"/>
    <mergeCell ref="C198:D198"/>
    <mergeCell ref="C186:D186"/>
    <mergeCell ref="C187:D187"/>
    <mergeCell ref="C188:K188"/>
    <mergeCell ref="C190:D190"/>
    <mergeCell ref="C192:K192"/>
    <mergeCell ref="C179:D179"/>
    <mergeCell ref="C181:K181"/>
    <mergeCell ref="C182:D182"/>
    <mergeCell ref="C184:K184"/>
    <mergeCell ref="C185:D185"/>
    <mergeCell ref="C173:K173"/>
    <mergeCell ref="C174:D174"/>
    <mergeCell ref="C175:D175"/>
    <mergeCell ref="C176:D176"/>
    <mergeCell ref="C178:K178"/>
    <mergeCell ref="C167:K167"/>
    <mergeCell ref="C168:D168"/>
    <mergeCell ref="C169:D169"/>
    <mergeCell ref="C170:D170"/>
    <mergeCell ref="C171:K171"/>
    <mergeCell ref="C155:K155"/>
    <mergeCell ref="C157:D157"/>
    <mergeCell ref="C159:D159"/>
    <mergeCell ref="C162:K162"/>
    <mergeCell ref="C163:D163"/>
    <mergeCell ref="C149:D149"/>
    <mergeCell ref="C150:K150"/>
    <mergeCell ref="C152:D152"/>
    <mergeCell ref="C153:D153"/>
    <mergeCell ref="C154:D154"/>
    <mergeCell ref="C143:K143"/>
    <mergeCell ref="C144:D144"/>
    <mergeCell ref="C145:D145"/>
    <mergeCell ref="C146:D146"/>
    <mergeCell ref="C148:K148"/>
    <mergeCell ref="C135:D135"/>
    <mergeCell ref="C136:D136"/>
    <mergeCell ref="C137:D137"/>
    <mergeCell ref="C139:K139"/>
    <mergeCell ref="C140:D140"/>
    <mergeCell ref="C128:K128"/>
    <mergeCell ref="C129:D129"/>
    <mergeCell ref="C131:K131"/>
    <mergeCell ref="C132:D132"/>
    <mergeCell ref="C134:K134"/>
    <mergeCell ref="C120:D120"/>
    <mergeCell ref="C121:D121"/>
    <mergeCell ref="C122:K122"/>
    <mergeCell ref="C124:K124"/>
    <mergeCell ref="C125:D125"/>
    <mergeCell ref="C113:D113"/>
    <mergeCell ref="C115:K115"/>
    <mergeCell ref="C116:D116"/>
    <mergeCell ref="C118:K118"/>
    <mergeCell ref="C119:D119"/>
    <mergeCell ref="C106:K106"/>
    <mergeCell ref="C108:K108"/>
    <mergeCell ref="C109:D109"/>
    <mergeCell ref="C110:K110"/>
    <mergeCell ref="C112:K112"/>
    <mergeCell ref="C100:D100"/>
    <mergeCell ref="C101:D101"/>
    <mergeCell ref="C102:K102"/>
    <mergeCell ref="C104:D104"/>
    <mergeCell ref="C105:D105"/>
    <mergeCell ref="C92:D92"/>
    <mergeCell ref="C95:K95"/>
    <mergeCell ref="C96:D96"/>
    <mergeCell ref="C97:K97"/>
    <mergeCell ref="C99:K99"/>
    <mergeCell ref="C84:K84"/>
    <mergeCell ref="C86:K86"/>
    <mergeCell ref="C87:D87"/>
    <mergeCell ref="C88:D88"/>
    <mergeCell ref="C91:K91"/>
    <mergeCell ref="C78:D78"/>
    <mergeCell ref="C79:K79"/>
    <mergeCell ref="C81:K81"/>
    <mergeCell ref="C82:D82"/>
    <mergeCell ref="C83:D83"/>
    <mergeCell ref="C69:D69"/>
    <mergeCell ref="C71:K71"/>
    <mergeCell ref="C72:D72"/>
    <mergeCell ref="C75:K75"/>
    <mergeCell ref="C76:D76"/>
    <mergeCell ref="C63:D63"/>
    <mergeCell ref="C64:D64"/>
    <mergeCell ref="C65:K65"/>
    <mergeCell ref="C67:K67"/>
    <mergeCell ref="C68:D68"/>
    <mergeCell ref="C56:K56"/>
    <mergeCell ref="C57:D57"/>
    <mergeCell ref="C58:D58"/>
    <mergeCell ref="C59:K59"/>
    <mergeCell ref="C62:K62"/>
    <mergeCell ref="C47:D47"/>
    <mergeCell ref="C49:D49"/>
    <mergeCell ref="C50:K50"/>
    <mergeCell ref="C52:K52"/>
    <mergeCell ref="C53:D53"/>
    <mergeCell ref="C38:D38"/>
    <mergeCell ref="C39:K39"/>
    <mergeCell ref="C42:D42"/>
    <mergeCell ref="C43:K43"/>
    <mergeCell ref="C46:D46"/>
    <mergeCell ref="C31:K31"/>
    <mergeCell ref="C33:K33"/>
    <mergeCell ref="C34:D34"/>
    <mergeCell ref="C36:K36"/>
    <mergeCell ref="C37:D37"/>
    <mergeCell ref="C22:D22"/>
    <mergeCell ref="C23:K23"/>
    <mergeCell ref="C28:K28"/>
    <mergeCell ref="C29:D29"/>
    <mergeCell ref="C30:D30"/>
    <mergeCell ref="C16:K16"/>
    <mergeCell ref="C17:D17"/>
    <mergeCell ref="C18:D18"/>
    <mergeCell ref="C19:K19"/>
    <mergeCell ref="C21:K21"/>
    <mergeCell ref="C11:D11"/>
    <mergeCell ref="H10:J10"/>
    <mergeCell ref="C12:D12"/>
    <mergeCell ref="C13:D13"/>
    <mergeCell ref="C14:K14"/>
    <mergeCell ref="I2:K3"/>
    <mergeCell ref="I4:K5"/>
    <mergeCell ref="I6:K7"/>
    <mergeCell ref="I8:K9"/>
    <mergeCell ref="C10:D10"/>
    <mergeCell ref="C8:D9"/>
    <mergeCell ref="G2:G3"/>
    <mergeCell ref="G4:G5"/>
    <mergeCell ref="G6:G7"/>
    <mergeCell ref="G8:G9"/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5"/>
  <sheetViews>
    <sheetView workbookViewId="0">
      <selection activeCell="A45" sqref="A45:E45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19" t="s">
        <v>477</v>
      </c>
      <c r="B1" s="80"/>
      <c r="C1" s="80"/>
      <c r="D1" s="80"/>
      <c r="E1" s="80"/>
      <c r="F1" s="80"/>
      <c r="G1" s="80"/>
      <c r="H1" s="80"/>
      <c r="I1" s="80"/>
    </row>
    <row r="2" spans="1:9" x14ac:dyDescent="0.25">
      <c r="A2" s="81" t="s">
        <v>1</v>
      </c>
      <c r="B2" s="82"/>
      <c r="C2" s="90" t="str">
        <f>'Stavební rozpočet'!C2</f>
        <v>Sklad nářadí ZŠ Vl. Menšíka</v>
      </c>
      <c r="D2" s="91"/>
      <c r="E2" s="88" t="s">
        <v>5</v>
      </c>
      <c r="F2" s="88" t="str">
        <f>'Stavební rozpočet'!I2</f>
        <v> </v>
      </c>
      <c r="G2" s="82"/>
      <c r="H2" s="88" t="s">
        <v>520</v>
      </c>
      <c r="I2" s="93" t="s">
        <v>50</v>
      </c>
    </row>
    <row r="3" spans="1:9" ht="15" customHeight="1" x14ac:dyDescent="0.25">
      <c r="A3" s="83"/>
      <c r="B3" s="84"/>
      <c r="C3" s="92"/>
      <c r="D3" s="92"/>
      <c r="E3" s="84"/>
      <c r="F3" s="84"/>
      <c r="G3" s="84"/>
      <c r="H3" s="84"/>
      <c r="I3" s="94"/>
    </row>
    <row r="4" spans="1:9" x14ac:dyDescent="0.25">
      <c r="A4" s="85" t="s">
        <v>7</v>
      </c>
      <c r="B4" s="84"/>
      <c r="C4" s="89" t="str">
        <f>'Stavební rozpočet'!C4</f>
        <v>Novostavba</v>
      </c>
      <c r="D4" s="84"/>
      <c r="E4" s="89" t="s">
        <v>11</v>
      </c>
      <c r="F4" s="89" t="str">
        <f>'Stavební rozpočet'!I4</f>
        <v> </v>
      </c>
      <c r="G4" s="84"/>
      <c r="H4" s="89" t="s">
        <v>520</v>
      </c>
      <c r="I4" s="94" t="s">
        <v>50</v>
      </c>
    </row>
    <row r="5" spans="1:9" ht="15" customHeight="1" x14ac:dyDescent="0.25">
      <c r="A5" s="83"/>
      <c r="B5" s="84"/>
      <c r="C5" s="84"/>
      <c r="D5" s="84"/>
      <c r="E5" s="84"/>
      <c r="F5" s="84"/>
      <c r="G5" s="84"/>
      <c r="H5" s="84"/>
      <c r="I5" s="94"/>
    </row>
    <row r="6" spans="1:9" x14ac:dyDescent="0.25">
      <c r="A6" s="85" t="s">
        <v>12</v>
      </c>
      <c r="B6" s="84"/>
      <c r="C6" s="89" t="str">
        <f>'Stavební rozpočet'!C6</f>
        <v>Parcela č. 47/1, k.ú.  Ivančice [655724]</v>
      </c>
      <c r="D6" s="84"/>
      <c r="E6" s="89" t="s">
        <v>15</v>
      </c>
      <c r="F6" s="89" t="str">
        <f>'Stavební rozpočet'!I6</f>
        <v> </v>
      </c>
      <c r="G6" s="84"/>
      <c r="H6" s="89" t="s">
        <v>520</v>
      </c>
      <c r="I6" s="94" t="s">
        <v>50</v>
      </c>
    </row>
    <row r="7" spans="1:9" ht="15" customHeight="1" x14ac:dyDescent="0.25">
      <c r="A7" s="83"/>
      <c r="B7" s="84"/>
      <c r="C7" s="84"/>
      <c r="D7" s="84"/>
      <c r="E7" s="84"/>
      <c r="F7" s="84"/>
      <c r="G7" s="84"/>
      <c r="H7" s="84"/>
      <c r="I7" s="94"/>
    </row>
    <row r="8" spans="1:9" x14ac:dyDescent="0.25">
      <c r="A8" s="85" t="s">
        <v>9</v>
      </c>
      <c r="B8" s="84"/>
      <c r="C8" s="89">
        <f>'Stavební rozpočet'!G4</f>
        <v>46174</v>
      </c>
      <c r="D8" s="84"/>
      <c r="E8" s="89" t="s">
        <v>14</v>
      </c>
      <c r="F8" s="89" t="str">
        <f>'Stavební rozpočet'!G6</f>
        <v xml:space="preserve"> </v>
      </c>
      <c r="G8" s="84"/>
      <c r="H8" s="84" t="s">
        <v>521</v>
      </c>
      <c r="I8" s="121">
        <v>69</v>
      </c>
    </row>
    <row r="9" spans="1:9" x14ac:dyDescent="0.25">
      <c r="A9" s="83"/>
      <c r="B9" s="84"/>
      <c r="C9" s="84"/>
      <c r="D9" s="84"/>
      <c r="E9" s="84"/>
      <c r="F9" s="84"/>
      <c r="G9" s="84"/>
      <c r="H9" s="84"/>
      <c r="I9" s="94"/>
    </row>
    <row r="10" spans="1:9" x14ac:dyDescent="0.25">
      <c r="A10" s="85" t="s">
        <v>16</v>
      </c>
      <c r="B10" s="84"/>
      <c r="C10" s="89" t="str">
        <f>'Stavební rozpočet'!C8</f>
        <v>8015981</v>
      </c>
      <c r="D10" s="84"/>
      <c r="E10" s="89" t="s">
        <v>19</v>
      </c>
      <c r="F10" s="89" t="str">
        <f>'Stavební rozpočet'!I8</f>
        <v>Tomáš Sýkora</v>
      </c>
      <c r="G10" s="84"/>
      <c r="H10" s="84" t="s">
        <v>522</v>
      </c>
      <c r="I10" s="118">
        <f>'Stavební rozpočet'!G8</f>
        <v>46155</v>
      </c>
    </row>
    <row r="11" spans="1:9" x14ac:dyDescent="0.25">
      <c r="A11" s="120"/>
      <c r="B11" s="116"/>
      <c r="C11" s="116"/>
      <c r="D11" s="116"/>
      <c r="E11" s="116"/>
      <c r="F11" s="116"/>
      <c r="G11" s="116"/>
      <c r="H11" s="116"/>
      <c r="I11" s="122"/>
    </row>
    <row r="13" spans="1:9" ht="15.75" x14ac:dyDescent="0.25">
      <c r="A13" s="156" t="s">
        <v>562</v>
      </c>
      <c r="B13" s="156"/>
      <c r="C13" s="156"/>
      <c r="D13" s="156"/>
      <c r="E13" s="156"/>
    </row>
    <row r="14" spans="1:9" x14ac:dyDescent="0.25">
      <c r="A14" s="157" t="s">
        <v>563</v>
      </c>
      <c r="B14" s="158"/>
      <c r="C14" s="158"/>
      <c r="D14" s="158"/>
      <c r="E14" s="159"/>
      <c r="F14" s="72" t="s">
        <v>564</v>
      </c>
      <c r="G14" s="72" t="s">
        <v>565</v>
      </c>
      <c r="H14" s="72" t="s">
        <v>566</v>
      </c>
      <c r="I14" s="72" t="s">
        <v>564</v>
      </c>
    </row>
    <row r="15" spans="1:9" x14ac:dyDescent="0.25">
      <c r="A15" s="160" t="s">
        <v>532</v>
      </c>
      <c r="B15" s="161"/>
      <c r="C15" s="161"/>
      <c r="D15" s="161"/>
      <c r="E15" s="162"/>
      <c r="F15" s="73">
        <v>0</v>
      </c>
      <c r="G15" s="74" t="s">
        <v>50</v>
      </c>
      <c r="H15" s="74" t="s">
        <v>50</v>
      </c>
      <c r="I15" s="73">
        <f>F15</f>
        <v>0</v>
      </c>
    </row>
    <row r="16" spans="1:9" x14ac:dyDescent="0.25">
      <c r="A16" s="160" t="s">
        <v>533</v>
      </c>
      <c r="B16" s="161"/>
      <c r="C16" s="161"/>
      <c r="D16" s="161"/>
      <c r="E16" s="162"/>
      <c r="F16" s="73">
        <v>0</v>
      </c>
      <c r="G16" s="74" t="s">
        <v>50</v>
      </c>
      <c r="H16" s="74" t="s">
        <v>50</v>
      </c>
      <c r="I16" s="73">
        <f>F16</f>
        <v>0</v>
      </c>
    </row>
    <row r="17" spans="1:9" x14ac:dyDescent="0.25">
      <c r="A17" s="163" t="s">
        <v>536</v>
      </c>
      <c r="B17" s="164"/>
      <c r="C17" s="164"/>
      <c r="D17" s="164"/>
      <c r="E17" s="165"/>
      <c r="F17" s="75">
        <v>0</v>
      </c>
      <c r="G17" s="76" t="s">
        <v>50</v>
      </c>
      <c r="H17" s="76" t="s">
        <v>50</v>
      </c>
      <c r="I17" s="75">
        <f>F17</f>
        <v>0</v>
      </c>
    </row>
    <row r="18" spans="1:9" x14ac:dyDescent="0.25">
      <c r="A18" s="166" t="s">
        <v>567</v>
      </c>
      <c r="B18" s="167"/>
      <c r="C18" s="167"/>
      <c r="D18" s="167"/>
      <c r="E18" s="168"/>
      <c r="F18" s="77" t="s">
        <v>50</v>
      </c>
      <c r="G18" s="78" t="s">
        <v>50</v>
      </c>
      <c r="H18" s="78" t="s">
        <v>50</v>
      </c>
      <c r="I18" s="79">
        <f>SUM(I15:I17)</f>
        <v>0</v>
      </c>
    </row>
    <row r="20" spans="1:9" x14ac:dyDescent="0.25">
      <c r="A20" s="157" t="s">
        <v>529</v>
      </c>
      <c r="B20" s="158"/>
      <c r="C20" s="158"/>
      <c r="D20" s="158"/>
      <c r="E20" s="159"/>
      <c r="F20" s="72" t="s">
        <v>564</v>
      </c>
      <c r="G20" s="72" t="s">
        <v>565</v>
      </c>
      <c r="H20" s="72" t="s">
        <v>566</v>
      </c>
      <c r="I20" s="72" t="s">
        <v>564</v>
      </c>
    </row>
    <row r="21" spans="1:9" x14ac:dyDescent="0.25">
      <c r="A21" s="160" t="s">
        <v>492</v>
      </c>
      <c r="B21" s="161"/>
      <c r="C21" s="161"/>
      <c r="D21" s="161"/>
      <c r="E21" s="162"/>
      <c r="F21" s="73">
        <v>0</v>
      </c>
      <c r="G21" s="74" t="s">
        <v>50</v>
      </c>
      <c r="H21" s="74" t="s">
        <v>50</v>
      </c>
      <c r="I21" s="73">
        <f t="shared" ref="I21:I26" si="0">F21</f>
        <v>0</v>
      </c>
    </row>
    <row r="22" spans="1:9" x14ac:dyDescent="0.25">
      <c r="A22" s="160" t="s">
        <v>534</v>
      </c>
      <c r="B22" s="161"/>
      <c r="C22" s="161"/>
      <c r="D22" s="161"/>
      <c r="E22" s="162"/>
      <c r="F22" s="73">
        <v>0</v>
      </c>
      <c r="G22" s="74" t="s">
        <v>50</v>
      </c>
      <c r="H22" s="74" t="s">
        <v>50</v>
      </c>
      <c r="I22" s="73">
        <f t="shared" si="0"/>
        <v>0</v>
      </c>
    </row>
    <row r="23" spans="1:9" x14ac:dyDescent="0.25">
      <c r="A23" s="160" t="s">
        <v>537</v>
      </c>
      <c r="B23" s="161"/>
      <c r="C23" s="161"/>
      <c r="D23" s="161"/>
      <c r="E23" s="162"/>
      <c r="F23" s="73">
        <v>0</v>
      </c>
      <c r="G23" s="74" t="s">
        <v>50</v>
      </c>
      <c r="H23" s="74" t="s">
        <v>50</v>
      </c>
      <c r="I23" s="73">
        <f t="shared" si="0"/>
        <v>0</v>
      </c>
    </row>
    <row r="24" spans="1:9" x14ac:dyDescent="0.25">
      <c r="A24" s="160" t="s">
        <v>538</v>
      </c>
      <c r="B24" s="161"/>
      <c r="C24" s="161"/>
      <c r="D24" s="161"/>
      <c r="E24" s="162"/>
      <c r="F24" s="73">
        <v>0</v>
      </c>
      <c r="G24" s="74" t="s">
        <v>50</v>
      </c>
      <c r="H24" s="74" t="s">
        <v>50</v>
      </c>
      <c r="I24" s="73">
        <f t="shared" si="0"/>
        <v>0</v>
      </c>
    </row>
    <row r="25" spans="1:9" x14ac:dyDescent="0.25">
      <c r="A25" s="160" t="s">
        <v>540</v>
      </c>
      <c r="B25" s="161"/>
      <c r="C25" s="161"/>
      <c r="D25" s="161"/>
      <c r="E25" s="162"/>
      <c r="F25" s="73">
        <v>0</v>
      </c>
      <c r="G25" s="74" t="s">
        <v>50</v>
      </c>
      <c r="H25" s="74" t="s">
        <v>50</v>
      </c>
      <c r="I25" s="73">
        <f t="shared" si="0"/>
        <v>0</v>
      </c>
    </row>
    <row r="26" spans="1:9" x14ac:dyDescent="0.25">
      <c r="A26" s="163" t="s">
        <v>541</v>
      </c>
      <c r="B26" s="164"/>
      <c r="C26" s="164"/>
      <c r="D26" s="164"/>
      <c r="E26" s="165"/>
      <c r="F26" s="75">
        <v>0</v>
      </c>
      <c r="G26" s="76" t="s">
        <v>50</v>
      </c>
      <c r="H26" s="76" t="s">
        <v>50</v>
      </c>
      <c r="I26" s="75">
        <f t="shared" si="0"/>
        <v>0</v>
      </c>
    </row>
    <row r="27" spans="1:9" x14ac:dyDescent="0.25">
      <c r="A27" s="166" t="s">
        <v>568</v>
      </c>
      <c r="B27" s="167"/>
      <c r="C27" s="167"/>
      <c r="D27" s="167"/>
      <c r="E27" s="168"/>
      <c r="F27" s="77" t="s">
        <v>50</v>
      </c>
      <c r="G27" s="78" t="s">
        <v>50</v>
      </c>
      <c r="H27" s="78" t="s">
        <v>50</v>
      </c>
      <c r="I27" s="79">
        <f>SUM(I21:I26)</f>
        <v>0</v>
      </c>
    </row>
    <row r="29" spans="1:9" ht="15.75" x14ac:dyDescent="0.25">
      <c r="A29" s="169" t="s">
        <v>569</v>
      </c>
      <c r="B29" s="170"/>
      <c r="C29" s="170"/>
      <c r="D29" s="170"/>
      <c r="E29" s="171"/>
      <c r="F29" s="172">
        <f>I18+I27</f>
        <v>0</v>
      </c>
      <c r="G29" s="173"/>
      <c r="H29" s="173"/>
      <c r="I29" s="174"/>
    </row>
    <row r="33" spans="1:9" ht="15.75" x14ac:dyDescent="0.25">
      <c r="A33" s="156" t="s">
        <v>570</v>
      </c>
      <c r="B33" s="156"/>
      <c r="C33" s="156"/>
      <c r="D33" s="156"/>
      <c r="E33" s="156"/>
    </row>
    <row r="34" spans="1:9" x14ac:dyDescent="0.25">
      <c r="A34" s="157" t="s">
        <v>571</v>
      </c>
      <c r="B34" s="158"/>
      <c r="C34" s="158"/>
      <c r="D34" s="158"/>
      <c r="E34" s="159"/>
      <c r="F34" s="72" t="s">
        <v>564</v>
      </c>
      <c r="G34" s="72" t="s">
        <v>565</v>
      </c>
      <c r="H34" s="72" t="s">
        <v>566</v>
      </c>
      <c r="I34" s="72" t="s">
        <v>564</v>
      </c>
    </row>
    <row r="35" spans="1:9" x14ac:dyDescent="0.25">
      <c r="A35" s="160" t="s">
        <v>479</v>
      </c>
      <c r="B35" s="161"/>
      <c r="C35" s="161"/>
      <c r="D35" s="161"/>
      <c r="E35" s="162"/>
      <c r="F35" s="73">
        <f>SUM('Stavební rozpočet'!BM12:BM510)</f>
        <v>0</v>
      </c>
      <c r="G35" s="74" t="s">
        <v>50</v>
      </c>
      <c r="H35" s="74" t="s">
        <v>50</v>
      </c>
      <c r="I35" s="73">
        <f t="shared" ref="I35:I44" si="1">F35</f>
        <v>0</v>
      </c>
    </row>
    <row r="36" spans="1:9" x14ac:dyDescent="0.25">
      <c r="A36" s="160" t="s">
        <v>572</v>
      </c>
      <c r="B36" s="161"/>
      <c r="C36" s="161"/>
      <c r="D36" s="161"/>
      <c r="E36" s="162"/>
      <c r="F36" s="73">
        <f>SUM('Stavební rozpočet'!BN12:BN510)</f>
        <v>0</v>
      </c>
      <c r="G36" s="74" t="s">
        <v>50</v>
      </c>
      <c r="H36" s="74" t="s">
        <v>50</v>
      </c>
      <c r="I36" s="73">
        <f t="shared" si="1"/>
        <v>0</v>
      </c>
    </row>
    <row r="37" spans="1:9" x14ac:dyDescent="0.25">
      <c r="A37" s="160" t="s">
        <v>492</v>
      </c>
      <c r="B37" s="161"/>
      <c r="C37" s="161"/>
      <c r="D37" s="161"/>
      <c r="E37" s="162"/>
      <c r="F37" s="73">
        <f>SUM('Stavební rozpočet'!BO12:BO510)</f>
        <v>0</v>
      </c>
      <c r="G37" s="74" t="s">
        <v>50</v>
      </c>
      <c r="H37" s="74" t="s">
        <v>50</v>
      </c>
      <c r="I37" s="73">
        <f t="shared" si="1"/>
        <v>0</v>
      </c>
    </row>
    <row r="38" spans="1:9" x14ac:dyDescent="0.25">
      <c r="A38" s="160" t="s">
        <v>573</v>
      </c>
      <c r="B38" s="161"/>
      <c r="C38" s="161"/>
      <c r="D38" s="161"/>
      <c r="E38" s="162"/>
      <c r="F38" s="73">
        <f>SUM('Stavební rozpočet'!BP12:BP510)</f>
        <v>0</v>
      </c>
      <c r="G38" s="74" t="s">
        <v>50</v>
      </c>
      <c r="H38" s="74" t="s">
        <v>50</v>
      </c>
      <c r="I38" s="73">
        <f t="shared" si="1"/>
        <v>0</v>
      </c>
    </row>
    <row r="39" spans="1:9" x14ac:dyDescent="0.25">
      <c r="A39" s="160" t="s">
        <v>574</v>
      </c>
      <c r="B39" s="161"/>
      <c r="C39" s="161"/>
      <c r="D39" s="161"/>
      <c r="E39" s="162"/>
      <c r="F39" s="73">
        <f>SUM('Stavební rozpočet'!BQ12:BQ510)</f>
        <v>0</v>
      </c>
      <c r="G39" s="74" t="s">
        <v>50</v>
      </c>
      <c r="H39" s="74" t="s">
        <v>50</v>
      </c>
      <c r="I39" s="73">
        <f t="shared" si="1"/>
        <v>0</v>
      </c>
    </row>
    <row r="40" spans="1:9" x14ac:dyDescent="0.25">
      <c r="A40" s="160" t="s">
        <v>537</v>
      </c>
      <c r="B40" s="161"/>
      <c r="C40" s="161"/>
      <c r="D40" s="161"/>
      <c r="E40" s="162"/>
      <c r="F40" s="73">
        <f>SUM('Stavební rozpočet'!BR12:BR510)</f>
        <v>0</v>
      </c>
      <c r="G40" s="74" t="s">
        <v>50</v>
      </c>
      <c r="H40" s="74" t="s">
        <v>50</v>
      </c>
      <c r="I40" s="73">
        <f t="shared" si="1"/>
        <v>0</v>
      </c>
    </row>
    <row r="41" spans="1:9" x14ac:dyDescent="0.25">
      <c r="A41" s="160" t="s">
        <v>538</v>
      </c>
      <c r="B41" s="161"/>
      <c r="C41" s="161"/>
      <c r="D41" s="161"/>
      <c r="E41" s="162"/>
      <c r="F41" s="73">
        <f>SUM('Stavební rozpočet'!BS12:BS510)</f>
        <v>0</v>
      </c>
      <c r="G41" s="74" t="s">
        <v>50</v>
      </c>
      <c r="H41" s="74" t="s">
        <v>50</v>
      </c>
      <c r="I41" s="73">
        <f t="shared" si="1"/>
        <v>0</v>
      </c>
    </row>
    <row r="42" spans="1:9" x14ac:dyDescent="0.25">
      <c r="A42" s="160" t="s">
        <v>575</v>
      </c>
      <c r="B42" s="161"/>
      <c r="C42" s="161"/>
      <c r="D42" s="161"/>
      <c r="E42" s="162"/>
      <c r="F42" s="73">
        <f>SUM('Stavební rozpočet'!BT12:BT510)</f>
        <v>0</v>
      </c>
      <c r="G42" s="74" t="s">
        <v>50</v>
      </c>
      <c r="H42" s="74" t="s">
        <v>50</v>
      </c>
      <c r="I42" s="73">
        <f t="shared" si="1"/>
        <v>0</v>
      </c>
    </row>
    <row r="43" spans="1:9" x14ac:dyDescent="0.25">
      <c r="A43" s="160" t="s">
        <v>576</v>
      </c>
      <c r="B43" s="161"/>
      <c r="C43" s="161"/>
      <c r="D43" s="161"/>
      <c r="E43" s="162"/>
      <c r="F43" s="73">
        <f>SUM('Stavební rozpočet'!BU12:BU510)</f>
        <v>0</v>
      </c>
      <c r="G43" s="74" t="s">
        <v>50</v>
      </c>
      <c r="H43" s="74" t="s">
        <v>50</v>
      </c>
      <c r="I43" s="73">
        <f t="shared" si="1"/>
        <v>0</v>
      </c>
    </row>
    <row r="44" spans="1:9" x14ac:dyDescent="0.25">
      <c r="A44" s="163" t="s">
        <v>577</v>
      </c>
      <c r="B44" s="164"/>
      <c r="C44" s="164"/>
      <c r="D44" s="164"/>
      <c r="E44" s="165"/>
      <c r="F44" s="75">
        <f>SUM('Stavební rozpočet'!BV12:BV510)</f>
        <v>0</v>
      </c>
      <c r="G44" s="76" t="s">
        <v>50</v>
      </c>
      <c r="H44" s="76" t="s">
        <v>50</v>
      </c>
      <c r="I44" s="75">
        <f t="shared" si="1"/>
        <v>0</v>
      </c>
    </row>
    <row r="45" spans="1:9" x14ac:dyDescent="0.25">
      <c r="A45" s="166" t="s">
        <v>578</v>
      </c>
      <c r="B45" s="167"/>
      <c r="C45" s="167"/>
      <c r="D45" s="167"/>
      <c r="E45" s="168"/>
      <c r="F45" s="77" t="s">
        <v>50</v>
      </c>
      <c r="G45" s="78" t="s">
        <v>50</v>
      </c>
      <c r="H45" s="78" t="s">
        <v>50</v>
      </c>
      <c r="I45" s="79">
        <f>SUM(I35:I44)</f>
        <v>0</v>
      </c>
    </row>
  </sheetData>
  <mergeCells count="60"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A10:B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Krycí list rozpočtu</vt:lpstr>
      <vt:lpstr>Stavební rozpočet - součet</vt:lpstr>
      <vt:lpstr>Stavební rozpočet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Tomáš Sýkora</cp:lastModifiedBy>
  <dcterms:created xsi:type="dcterms:W3CDTF">2021-06-10T20:06:38Z</dcterms:created>
  <dcterms:modified xsi:type="dcterms:W3CDTF">2026-05-13T06:18:27Z</dcterms:modified>
</cp:coreProperties>
</file>